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D51C1728-39B6-4FA6-897E-A40DD3C060B4}"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эфф'!$A$1:$AH$101</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I100" i="19" l="1"/>
  <c r="J100" i="19" s="1"/>
  <c r="H100" i="19"/>
  <c r="G100" i="19"/>
  <c r="F100" i="19"/>
  <c r="G65" i="19"/>
  <c r="D80" i="19"/>
  <c r="F80" i="19"/>
  <c r="B100" i="19"/>
  <c r="F95" i="19"/>
  <c r="G95" i="19" s="1"/>
  <c r="H95" i="19" s="1"/>
  <c r="S94" i="19"/>
  <c r="R94" i="19"/>
  <c r="Q94" i="19"/>
  <c r="P94" i="19"/>
  <c r="O94" i="19"/>
  <c r="N94" i="19"/>
  <c r="M94" i="19"/>
  <c r="L94" i="19"/>
  <c r="K94" i="19"/>
  <c r="J94" i="19"/>
  <c r="I94" i="19"/>
  <c r="H94" i="19"/>
  <c r="G94" i="19"/>
  <c r="F94" i="19"/>
  <c r="E94" i="19"/>
  <c r="D94" i="19"/>
  <c r="C94" i="19"/>
  <c r="C100" i="19" s="1"/>
  <c r="B94" i="19"/>
  <c r="S84" i="19"/>
  <c r="R84" i="19"/>
  <c r="Q84" i="19"/>
  <c r="P84" i="19"/>
  <c r="O84" i="19"/>
  <c r="N84" i="19"/>
  <c r="M84" i="19"/>
  <c r="L84" i="19"/>
  <c r="K84" i="19"/>
  <c r="J84" i="19"/>
  <c r="I84" i="19"/>
  <c r="H84" i="19"/>
  <c r="G84" i="19"/>
  <c r="F84" i="19"/>
  <c r="E84" i="19"/>
  <c r="D84" i="19"/>
  <c r="C84" i="19"/>
  <c r="B84" i="19"/>
  <c r="S81" i="19"/>
  <c r="R81" i="19"/>
  <c r="Q81" i="19"/>
  <c r="P81" i="19"/>
  <c r="O81" i="19"/>
  <c r="N81" i="19"/>
  <c r="M81" i="19"/>
  <c r="L81" i="19"/>
  <c r="K81" i="19"/>
  <c r="J81" i="19"/>
  <c r="I81" i="19"/>
  <c r="H81" i="19"/>
  <c r="G81" i="19"/>
  <c r="F81" i="19"/>
  <c r="E81" i="19"/>
  <c r="D81" i="19"/>
  <c r="C81" i="19"/>
  <c r="B81" i="19"/>
  <c r="M76" i="19"/>
  <c r="C72" i="19"/>
  <c r="D72" i="19" s="1"/>
  <c r="E72" i="19" s="1"/>
  <c r="F72" i="19" s="1"/>
  <c r="G72" i="19" s="1"/>
  <c r="H72" i="19" s="1"/>
  <c r="I72" i="19" s="1"/>
  <c r="J72" i="19" s="1"/>
  <c r="K72" i="19" s="1"/>
  <c r="L72" i="19" s="1"/>
  <c r="M72" i="19" s="1"/>
  <c r="N72" i="19" s="1"/>
  <c r="O72" i="19" s="1"/>
  <c r="P72" i="19" s="1"/>
  <c r="Q72" i="19" s="1"/>
  <c r="R72" i="19" s="1"/>
  <c r="S72" i="19" s="1"/>
  <c r="B72" i="19"/>
  <c r="S68" i="19"/>
  <c r="S76" i="19" s="1"/>
  <c r="R68" i="19"/>
  <c r="R76" i="19" s="1"/>
  <c r="Q68" i="19"/>
  <c r="Q76" i="19" s="1"/>
  <c r="P68" i="19"/>
  <c r="P76" i="19" s="1"/>
  <c r="O68" i="19"/>
  <c r="O76" i="19" s="1"/>
  <c r="N68" i="19"/>
  <c r="N76" i="19" s="1"/>
  <c r="M68" i="19"/>
  <c r="L68" i="19"/>
  <c r="L76" i="19" s="1"/>
  <c r="K68" i="19"/>
  <c r="K76" i="19" s="1"/>
  <c r="J68" i="19"/>
  <c r="J76" i="19" s="1"/>
  <c r="I68" i="19"/>
  <c r="I76" i="19" s="1"/>
  <c r="H68" i="19"/>
  <c r="H76" i="19" s="1"/>
  <c r="G68" i="19"/>
  <c r="G76" i="19" s="1"/>
  <c r="F68" i="19"/>
  <c r="F76" i="19" s="1"/>
  <c r="E68" i="19"/>
  <c r="E76" i="19" s="1"/>
  <c r="D68" i="19"/>
  <c r="D76" i="19" s="1"/>
  <c r="C68" i="19"/>
  <c r="C76" i="19" s="1"/>
  <c r="B68" i="19"/>
  <c r="B76" i="19" s="1"/>
  <c r="D66" i="19"/>
  <c r="C66" i="19"/>
  <c r="B66" i="19"/>
  <c r="S65" i="19"/>
  <c r="R65" i="19"/>
  <c r="R75" i="19" s="1"/>
  <c r="Q65" i="19"/>
  <c r="Q75" i="19" s="1"/>
  <c r="P65" i="19"/>
  <c r="P75" i="19" s="1"/>
  <c r="O65" i="19"/>
  <c r="O75" i="19" s="1"/>
  <c r="N65" i="19"/>
  <c r="N75" i="19" s="1"/>
  <c r="M65" i="19"/>
  <c r="M75" i="19" s="1"/>
  <c r="L65" i="19"/>
  <c r="L75" i="19" s="1"/>
  <c r="K65" i="19"/>
  <c r="K75" i="19" s="1"/>
  <c r="J65" i="19"/>
  <c r="J75" i="19" s="1"/>
  <c r="I65" i="19"/>
  <c r="I75" i="19" s="1"/>
  <c r="H65" i="19"/>
  <c r="H75" i="19" s="1"/>
  <c r="F65" i="19"/>
  <c r="F75" i="19" s="1"/>
  <c r="E65" i="19"/>
  <c r="E75" i="19" s="1"/>
  <c r="D65" i="19"/>
  <c r="D75" i="19" s="1"/>
  <c r="C65" i="19"/>
  <c r="C75" i="19" s="1"/>
  <c r="B65" i="19"/>
  <c r="B75" i="19" s="1"/>
  <c r="S63" i="19"/>
  <c r="R63" i="19"/>
  <c r="Q63" i="19"/>
  <c r="P63" i="19"/>
  <c r="O63" i="19"/>
  <c r="N63" i="19"/>
  <c r="M63" i="19"/>
  <c r="L63" i="19"/>
  <c r="I63" i="19"/>
  <c r="H63" i="19"/>
  <c r="G63" i="19"/>
  <c r="F63" i="19"/>
  <c r="E63" i="19"/>
  <c r="D63" i="19"/>
  <c r="D58" i="19" s="1"/>
  <c r="D64" i="19" s="1"/>
  <c r="D67" i="19" s="1"/>
  <c r="C63" i="19"/>
  <c r="B63" i="19"/>
  <c r="E62" i="19"/>
  <c r="D62" i="19"/>
  <c r="C62" i="19"/>
  <c r="B62" i="19"/>
  <c r="D61" i="19"/>
  <c r="C61" i="19"/>
  <c r="B61" i="19"/>
  <c r="E60" i="19"/>
  <c r="D60" i="19"/>
  <c r="C60" i="19"/>
  <c r="B60" i="19"/>
  <c r="D59" i="19"/>
  <c r="C59" i="19"/>
  <c r="B59" i="19"/>
  <c r="B58" i="19" s="1"/>
  <c r="D57" i="19"/>
  <c r="C57" i="19"/>
  <c r="B57" i="19"/>
  <c r="G48" i="19"/>
  <c r="G57" i="19" s="1"/>
  <c r="F48" i="19"/>
  <c r="F57" i="19" s="1"/>
  <c r="E48" i="19"/>
  <c r="E57" i="19" s="1"/>
  <c r="E47" i="19"/>
  <c r="E61" i="19" s="1"/>
  <c r="B43" i="19"/>
  <c r="AF33" i="15"/>
  <c r="AF30" i="15"/>
  <c r="P30" i="15"/>
  <c r="P33" i="15"/>
  <c r="C30" i="15"/>
  <c r="C33" i="15"/>
  <c r="AF52" i="15"/>
  <c r="AF51" i="15"/>
  <c r="AF25" i="15"/>
  <c r="AF26" i="15"/>
  <c r="AF27" i="15"/>
  <c r="AF24" i="15"/>
  <c r="P51" i="15"/>
  <c r="P52" i="15"/>
  <c r="P24" i="15"/>
  <c r="P27" i="15"/>
  <c r="C51" i="15"/>
  <c r="C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3" i="19" l="1"/>
  <c r="J63" i="19"/>
  <c r="I95" i="19"/>
  <c r="J95" i="19" s="1"/>
  <c r="K95" i="19" s="1"/>
  <c r="K48" i="19" s="1"/>
  <c r="K57" i="19" s="1"/>
  <c r="H48" i="19"/>
  <c r="H57" i="19" s="1"/>
  <c r="E66" i="19"/>
  <c r="C58" i="19"/>
  <c r="E79" i="19"/>
  <c r="D74" i="19"/>
  <c r="D69" i="19"/>
  <c r="K79" i="19"/>
  <c r="H79" i="19"/>
  <c r="C101" i="19"/>
  <c r="F101" i="19"/>
  <c r="B78" i="19"/>
  <c r="D101" i="19"/>
  <c r="B79" i="19"/>
  <c r="F79" i="19"/>
  <c r="G79" i="19"/>
  <c r="I48" i="19"/>
  <c r="I57" i="19" s="1"/>
  <c r="J48" i="19"/>
  <c r="J57" i="19" s="1"/>
  <c r="D79" i="19"/>
  <c r="D78" i="19"/>
  <c r="B64" i="19"/>
  <c r="B67" i="19" s="1"/>
  <c r="F66" i="19"/>
  <c r="G66" i="19" s="1"/>
  <c r="H66" i="19" s="1"/>
  <c r="I66" i="19" s="1"/>
  <c r="J66" i="19" s="1"/>
  <c r="K66" i="19" s="1"/>
  <c r="L66" i="19" s="1"/>
  <c r="M66" i="19" s="1"/>
  <c r="N66" i="19" s="1"/>
  <c r="O66" i="19" s="1"/>
  <c r="P66" i="19" s="1"/>
  <c r="Q66" i="19" s="1"/>
  <c r="R66" i="19" s="1"/>
  <c r="S66" i="19" s="1"/>
  <c r="G75" i="19"/>
  <c r="H101" i="19" s="1"/>
  <c r="E101" i="19"/>
  <c r="C78" i="19"/>
  <c r="S75" i="19"/>
  <c r="L95" i="19"/>
  <c r="F47" i="19"/>
  <c r="E59" i="19"/>
  <c r="E58" i="19" s="1"/>
  <c r="E80" i="19" s="1"/>
  <c r="C64" i="19"/>
  <c r="C67" i="19" s="1"/>
  <c r="C79" i="19"/>
  <c r="G101" i="19" l="1"/>
  <c r="I101" i="19"/>
  <c r="E64" i="19"/>
  <c r="E67" i="19" s="1"/>
  <c r="B74" i="19"/>
  <c r="B69" i="19"/>
  <c r="I79" i="19"/>
  <c r="J101" i="19"/>
  <c r="D70" i="19"/>
  <c r="D71" i="19"/>
  <c r="C74" i="19"/>
  <c r="C69" i="19"/>
  <c r="M95" i="19"/>
  <c r="L48" i="19"/>
  <c r="L57" i="19" s="1"/>
  <c r="K101" i="19"/>
  <c r="F61" i="19"/>
  <c r="F59" i="19"/>
  <c r="F58" i="19" s="1"/>
  <c r="G47" i="19"/>
  <c r="F62" i="19"/>
  <c r="F60" i="19"/>
  <c r="J79" i="19"/>
  <c r="E78" i="19"/>
  <c r="F78" i="19" l="1"/>
  <c r="F64" i="19"/>
  <c r="F67" i="19" s="1"/>
  <c r="N95" i="19"/>
  <c r="M48" i="19"/>
  <c r="M57" i="19" s="1"/>
  <c r="C70" i="19"/>
  <c r="C71" i="19" s="1"/>
  <c r="E74" i="19"/>
  <c r="E69" i="19"/>
  <c r="G62" i="19"/>
  <c r="G60" i="19"/>
  <c r="G61" i="19"/>
  <c r="G59" i="19"/>
  <c r="H47" i="19"/>
  <c r="L79" i="19"/>
  <c r="L101" i="19"/>
  <c r="B70" i="19"/>
  <c r="E70" i="19" l="1"/>
  <c r="E71" i="19" s="1"/>
  <c r="F74" i="19"/>
  <c r="F69" i="19"/>
  <c r="H61" i="19"/>
  <c r="H59" i="19"/>
  <c r="H58" i="19" s="1"/>
  <c r="I47" i="19"/>
  <c r="H62" i="19"/>
  <c r="H60" i="19"/>
  <c r="B77" i="19"/>
  <c r="B82" i="19" s="1"/>
  <c r="M79" i="19"/>
  <c r="M101" i="19"/>
  <c r="G58" i="19"/>
  <c r="B71" i="19"/>
  <c r="O95" i="19"/>
  <c r="N48" i="19"/>
  <c r="N57" i="19" s="1"/>
  <c r="N101" i="19" s="1"/>
  <c r="C77" i="19" l="1"/>
  <c r="C82" i="19" s="1"/>
  <c r="C85" i="19" s="1"/>
  <c r="O48" i="19"/>
  <c r="O57" i="19" s="1"/>
  <c r="P95" i="19"/>
  <c r="G80" i="19"/>
  <c r="G78" i="19"/>
  <c r="G64" i="19"/>
  <c r="G67" i="19" s="1"/>
  <c r="F70" i="19"/>
  <c r="H78" i="19"/>
  <c r="H64" i="19"/>
  <c r="H67" i="19" s="1"/>
  <c r="N79" i="19"/>
  <c r="O101" i="19"/>
  <c r="C87" i="19"/>
  <c r="C83" i="19"/>
  <c r="B87" i="19"/>
  <c r="B83" i="19"/>
  <c r="I61" i="19"/>
  <c r="I59" i="19"/>
  <c r="I58" i="19" s="1"/>
  <c r="J47" i="19"/>
  <c r="I62" i="19"/>
  <c r="I60" i="19"/>
  <c r="D77" i="19" l="1"/>
  <c r="Q95" i="19"/>
  <c r="P48" i="19"/>
  <c r="P57" i="19" s="1"/>
  <c r="C88" i="19"/>
  <c r="H74" i="19"/>
  <c r="H69" i="19"/>
  <c r="F71" i="19"/>
  <c r="O79" i="19"/>
  <c r="I78" i="19"/>
  <c r="I64" i="19"/>
  <c r="I67" i="19" s="1"/>
  <c r="B85" i="19"/>
  <c r="B86" i="19" s="1"/>
  <c r="B88" i="19"/>
  <c r="G74" i="19"/>
  <c r="G69" i="19"/>
  <c r="J62" i="19"/>
  <c r="J60" i="19"/>
  <c r="J61" i="19"/>
  <c r="J59" i="19"/>
  <c r="J58" i="19" s="1"/>
  <c r="K47" i="19"/>
  <c r="D82" i="19" l="1"/>
  <c r="E77" i="19"/>
  <c r="E82" i="19" s="1"/>
  <c r="E85" i="19" s="1"/>
  <c r="J78" i="19"/>
  <c r="J64" i="19"/>
  <c r="J67" i="19" s="1"/>
  <c r="G70" i="19"/>
  <c r="G71" i="19" s="1"/>
  <c r="C86" i="19"/>
  <c r="B89" i="19" s="1"/>
  <c r="R95" i="19"/>
  <c r="Q48" i="19"/>
  <c r="Q57" i="19" s="1"/>
  <c r="K62" i="19"/>
  <c r="K60" i="19"/>
  <c r="K59" i="19"/>
  <c r="L47" i="19"/>
  <c r="K61" i="19"/>
  <c r="I69" i="19"/>
  <c r="I74" i="19"/>
  <c r="H70" i="19"/>
  <c r="H71" i="19" s="1"/>
  <c r="P79" i="19"/>
  <c r="P101" i="19"/>
  <c r="F77" i="19" l="1"/>
  <c r="F82" i="19" s="1"/>
  <c r="F83" i="19" s="1"/>
  <c r="D85" i="19"/>
  <c r="D83" i="19"/>
  <c r="D88" i="19" s="1"/>
  <c r="D87" i="19"/>
  <c r="E83" i="19"/>
  <c r="E87" i="19"/>
  <c r="C89" i="19"/>
  <c r="D86" i="19"/>
  <c r="J74" i="19"/>
  <c r="J69" i="19"/>
  <c r="L62" i="19"/>
  <c r="L60" i="19"/>
  <c r="L61" i="19"/>
  <c r="L59" i="19"/>
  <c r="M47" i="19"/>
  <c r="Q79" i="19"/>
  <c r="Q101" i="19"/>
  <c r="I70" i="19"/>
  <c r="I71" i="19" s="1"/>
  <c r="K58" i="19"/>
  <c r="S95" i="19"/>
  <c r="S48" i="19" s="1"/>
  <c r="S57" i="19" s="1"/>
  <c r="R48" i="19"/>
  <c r="R57" i="19" s="1"/>
  <c r="G77" i="19" l="1"/>
  <c r="G82" i="19" s="1"/>
  <c r="G83" i="19" s="1"/>
  <c r="G88" i="19" s="1"/>
  <c r="E88" i="19"/>
  <c r="F87" i="19"/>
  <c r="F85" i="19"/>
  <c r="F88" i="19"/>
  <c r="J70" i="19"/>
  <c r="J71" i="19" s="1"/>
  <c r="R79" i="19"/>
  <c r="R101" i="19"/>
  <c r="D89" i="19"/>
  <c r="E86" i="19"/>
  <c r="K78" i="19"/>
  <c r="K64" i="19"/>
  <c r="K67" i="19" s="1"/>
  <c r="M61" i="19"/>
  <c r="M59" i="19"/>
  <c r="N47" i="19"/>
  <c r="M60" i="19"/>
  <c r="M62" i="19"/>
  <c r="L58" i="19"/>
  <c r="G87" i="19"/>
  <c r="S79" i="19"/>
  <c r="S101" i="19"/>
  <c r="G85" i="19" l="1"/>
  <c r="H77" i="19"/>
  <c r="H82" i="19" s="1"/>
  <c r="K74" i="19"/>
  <c r="K69" i="19"/>
  <c r="N62" i="19"/>
  <c r="N60" i="19"/>
  <c r="N61" i="19"/>
  <c r="N59" i="19"/>
  <c r="O47" i="19"/>
  <c r="L78" i="19"/>
  <c r="L64" i="19"/>
  <c r="L67" i="19" s="1"/>
  <c r="M58" i="19"/>
  <c r="E89" i="19"/>
  <c r="F86" i="19"/>
  <c r="F89" i="19" s="1"/>
  <c r="H85" i="19" l="1"/>
  <c r="H87" i="19"/>
  <c r="H83" i="19"/>
  <c r="H88" i="19" s="1"/>
  <c r="J77" i="19"/>
  <c r="J82" i="19" s="1"/>
  <c r="J87" i="19" s="1"/>
  <c r="I77" i="19"/>
  <c r="I82" i="19" s="1"/>
  <c r="I85" i="19" s="1"/>
  <c r="I87" i="19"/>
  <c r="K70" i="19"/>
  <c r="M64" i="19"/>
  <c r="M67" i="19" s="1"/>
  <c r="M78" i="19"/>
  <c r="L74" i="19"/>
  <c r="L69" i="19"/>
  <c r="O62" i="19"/>
  <c r="O60" i="19"/>
  <c r="O61" i="19"/>
  <c r="O59" i="19"/>
  <c r="P47" i="19"/>
  <c r="N58" i="19"/>
  <c r="G86" i="19"/>
  <c r="I83" i="19" l="1"/>
  <c r="I88" i="19" s="1"/>
  <c r="J83" i="19"/>
  <c r="J88" i="19" s="1"/>
  <c r="J85" i="19"/>
  <c r="N64" i="19"/>
  <c r="N67" i="19" s="1"/>
  <c r="N78" i="19"/>
  <c r="G89" i="19"/>
  <c r="H86" i="19"/>
  <c r="K77" i="19"/>
  <c r="K82" i="19" s="1"/>
  <c r="P61" i="19"/>
  <c r="P59" i="19"/>
  <c r="P58" i="19" s="1"/>
  <c r="Q47" i="19"/>
  <c r="P62" i="19"/>
  <c r="P60" i="19"/>
  <c r="K71" i="19"/>
  <c r="O58" i="19"/>
  <c r="L70" i="19"/>
  <c r="M74" i="19"/>
  <c r="M69" i="19"/>
  <c r="L77" i="19" l="1"/>
  <c r="L82" i="19" s="1"/>
  <c r="L85" i="19" s="1"/>
  <c r="L71" i="19"/>
  <c r="L83" i="19"/>
  <c r="K85" i="19"/>
  <c r="K83" i="19"/>
  <c r="K88" i="19" s="1"/>
  <c r="L87" i="19"/>
  <c r="K87" i="19"/>
  <c r="O64" i="19"/>
  <c r="O67" i="19" s="1"/>
  <c r="O78" i="19"/>
  <c r="Q61" i="19"/>
  <c r="Q59" i="19"/>
  <c r="R47" i="19"/>
  <c r="Q62" i="19"/>
  <c r="Q60" i="19"/>
  <c r="P64" i="19"/>
  <c r="P67" i="19" s="1"/>
  <c r="P78" i="19"/>
  <c r="M70" i="19"/>
  <c r="M77" i="19" s="1"/>
  <c r="M82" i="19" s="1"/>
  <c r="M71" i="19"/>
  <c r="H89" i="19"/>
  <c r="I86" i="19"/>
  <c r="N74" i="19"/>
  <c r="N69" i="19"/>
  <c r="M85" i="19" l="1"/>
  <c r="M83" i="19"/>
  <c r="M88" i="19" s="1"/>
  <c r="M87" i="19"/>
  <c r="S47" i="19"/>
  <c r="R62" i="19"/>
  <c r="R60" i="19"/>
  <c r="B29" i="19" s="1"/>
  <c r="R61" i="19"/>
  <c r="B32" i="19" s="1"/>
  <c r="R59" i="19"/>
  <c r="O74" i="19"/>
  <c r="O69" i="19"/>
  <c r="L88" i="19"/>
  <c r="N70" i="19"/>
  <c r="N77" i="19" s="1"/>
  <c r="N82" i="19" s="1"/>
  <c r="I89" i="19"/>
  <c r="J86" i="19"/>
  <c r="J89" i="19" s="1"/>
  <c r="P74" i="19"/>
  <c r="P69" i="19"/>
  <c r="Q58" i="19"/>
  <c r="K86" i="19" l="1"/>
  <c r="K89" i="19" s="1"/>
  <c r="Q64" i="19"/>
  <c r="Q67" i="19" s="1"/>
  <c r="Q78" i="19"/>
  <c r="N85" i="19"/>
  <c r="N83" i="19"/>
  <c r="N88" i="19" s="1"/>
  <c r="N87" i="19"/>
  <c r="P70" i="19"/>
  <c r="O70" i="19"/>
  <c r="O77" i="19" s="1"/>
  <c r="O82" i="19" s="1"/>
  <c r="L86" i="19"/>
  <c r="L89" i="19" s="1"/>
  <c r="N71" i="19"/>
  <c r="R58" i="19"/>
  <c r="S62" i="19"/>
  <c r="S60" i="19"/>
  <c r="S61" i="19"/>
  <c r="S59" i="19"/>
  <c r="P77" i="19" l="1"/>
  <c r="P82" i="19" s="1"/>
  <c r="P87" i="19" s="1"/>
  <c r="O85" i="19"/>
  <c r="O83" i="19"/>
  <c r="O88" i="19" s="1"/>
  <c r="O87" i="19"/>
  <c r="P85" i="19"/>
  <c r="R64" i="19"/>
  <c r="R67" i="19" s="1"/>
  <c r="R78" i="19"/>
  <c r="M86" i="19"/>
  <c r="M89" i="19" s="1"/>
  <c r="Q69" i="19"/>
  <c r="Q74" i="19"/>
  <c r="S58" i="19"/>
  <c r="O71" i="19"/>
  <c r="P71" i="19"/>
  <c r="N86" i="19" l="1"/>
  <c r="N89" i="19" s="1"/>
  <c r="P83" i="19"/>
  <c r="P88" i="19" s="1"/>
  <c r="R74" i="19"/>
  <c r="R69" i="19"/>
  <c r="S64" i="19"/>
  <c r="S67" i="19" s="1"/>
  <c r="S78" i="19"/>
  <c r="Q70" i="19"/>
  <c r="Q77" i="19" s="1"/>
  <c r="Q82" i="19" s="1"/>
  <c r="O86" i="19" l="1"/>
  <c r="O89" i="19" s="1"/>
  <c r="Q71" i="19"/>
  <c r="Q85" i="19"/>
  <c r="Q83" i="19"/>
  <c r="Q88" i="19" s="1"/>
  <c r="Q87" i="19"/>
  <c r="R70" i="19"/>
  <c r="R77" i="19" s="1"/>
  <c r="R82" i="19" s="1"/>
  <c r="S74" i="19"/>
  <c r="S69" i="19"/>
  <c r="P86" i="19"/>
  <c r="P89" i="19" s="1"/>
  <c r="R71" i="19" l="1"/>
  <c r="S70" i="19"/>
  <c r="S77" i="19" s="1"/>
  <c r="S82" i="19" s="1"/>
  <c r="R85" i="19"/>
  <c r="R87" i="19"/>
  <c r="R83" i="19"/>
  <c r="R88" i="19" s="1"/>
  <c r="Q86" i="19"/>
  <c r="Q89" i="19" s="1"/>
  <c r="S71" i="19" l="1"/>
  <c r="R86" i="19"/>
  <c r="R89" i="19" s="1"/>
  <c r="S85" i="19"/>
  <c r="S83" i="19"/>
  <c r="S88" i="19" s="1"/>
  <c r="G26" i="19" s="1"/>
  <c r="S87" i="19"/>
  <c r="S86" i="19" l="1"/>
  <c r="S89" i="19" l="1"/>
  <c r="G27" i="19" s="1"/>
  <c r="G28" i="19"/>
</calcChain>
</file>

<file path=xl/sharedStrings.xml><?xml version="1.0" encoding="utf-8"?>
<sst xmlns="http://schemas.openxmlformats.org/spreadsheetml/2006/main" count="2329" uniqueCount="538">
  <si>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</si>
  <si>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</si>
  <si>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</si>
  <si>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</si>
  <si>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</si>
  <si>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</si>
  <si>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</si>
  <si>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</si>
  <si>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</si>
  <si>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</si>
  <si>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</si>
  <si>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</si>
  <si>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</si>
  <si>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</si>
  <si>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</si>
  <si>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</si>
  <si>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</si>
  <si>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</si>
  <si>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</si>
  <si>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</si>
  <si>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</si>
  <si>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</si>
  <si>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</si>
  <si>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</si>
  <si>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</si>
  <si>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</si>
  <si>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</si>
  <si>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</si>
  <si>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</si>
  <si>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</si>
  <si>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</si>
  <si>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</si>
  <si>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</si>
  <si>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</si>
  <si>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</si>
  <si>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</si>
  <si>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</si>
  <si>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</si>
  <si>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</si>
  <si>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</si>
  <si>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</si>
  <si>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</si>
  <si>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</si>
  <si>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</si>
  <si>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</si>
  <si>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</si>
  <si>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</si>
  <si>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</si>
  <si>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</si>
  <si>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</si>
  <si>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</si>
  <si>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</si>
  <si>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</si>
  <si>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</si>
  <si>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</si>
  <si>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</si>
  <si>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</si>
  <si>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</si>
  <si>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</si>
  <si>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</si>
  <si>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</si>
  <si>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</si>
  <si>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</si>
  <si>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</si>
  <si>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</si>
  <si>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</si>
  <si>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</si>
  <si>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</si>
  <si>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</si>
  <si>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</si>
  <si>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</si>
  <si>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</si>
  <si>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</si>
  <si>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</si>
  <si>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</si>
  <si>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</si>
  <si>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</si>
  <si>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</si>
  <si>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</si>
  <si>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</si>
  <si>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</si>
  <si>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</si>
  <si>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</si>
  <si>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</si>
  <si>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</si>
  <si>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</si>
  <si>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</si>
  <si>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</si>
  <si>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</si>
  <si>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</si>
  <si>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</si>
  <si>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</si>
  <si>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</si>
  <si>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</si>
  <si>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</si>
  <si>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</si>
  <si>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</si>
  <si>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</si>
  <si>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</si>
  <si>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</si>
  <si>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</si>
  <si>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</si>
  <si>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</si>
  <si>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</si>
  <si>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</si>
  <si>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</si>
  <si>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</si>
  <si>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</si>
  <si>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</si>
  <si>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</si>
  <si>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</si>
  <si>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</si>
  <si>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</si>
  <si>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</si>
  <si>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</si>
  <si>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</si>
  <si>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</si>
  <si>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</si>
  <si>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</si>
  <si>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</si>
  <si>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</si>
  <si>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</si>
  <si>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</si>
  <si>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</si>
  <si>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</si>
  <si>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</si>
  <si>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</si>
  <si>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</si>
  <si>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</si>
  <si>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</si>
  <si>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</si>
  <si>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</si>
  <si>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</si>
  <si>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</si>
  <si>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</si>
  <si>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</si>
  <si>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</si>
  <si>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</si>
  <si>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</si>
  <si>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</si>
  <si>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</si>
  <si>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</si>
  <si>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</si>
  <si>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</si>
  <si>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</si>
  <si>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</si>
  <si>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</si>
  <si>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</si>
  <si>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</si>
  <si>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</si>
  <si>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</si>
  <si>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</si>
  <si>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</si>
  <si>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</si>
  <si>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</si>
  <si>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</si>
  <si>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</si>
  <si>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</si>
  <si>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</si>
  <si>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</si>
  <si>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</si>
  <si>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</si>
  <si>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</si>
  <si>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</si>
  <si>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</si>
  <si>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</si>
  <si>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</si>
  <si>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</si>
  <si>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</si>
  <si>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</si>
  <si>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</si>
  <si>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</si>
  <si>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</si>
  <si>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</si>
  <si>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</si>
  <si>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</si>
  <si>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</si>
  <si>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</si>
  <si>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</si>
  <si>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</si>
  <si>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</si>
  <si>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</si>
  <si>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</si>
  <si>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</si>
  <si>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</si>
  <si>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</si>
  <si>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</si>
  <si>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</si>
  <si>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</si>
  <si>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</si>
  <si>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</si>
  <si>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</si>
  <si>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</si>
  <si>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</si>
  <si>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</si>
  <si>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</si>
  <si>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</si>
  <si>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</si>
  <si>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</si>
  <si>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</si>
  <si>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</si>
  <si>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</si>
  <si>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</si>
  <si>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</si>
  <si>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</si>
  <si>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</si>
  <si>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</si>
  <si>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</si>
  <si>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</si>
  <si>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</si>
  <si>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</si>
  <si>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</si>
  <si>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</si>
  <si>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</si>
  <si>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</si>
  <si>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</si>
  <si>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</si>
  <si>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</si>
  <si>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</si>
  <si>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</si>
  <si>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</si>
  <si>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</si>
  <si>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</si>
  <si>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</si>
  <si>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</si>
  <si>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</si>
  <si>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</si>
  <si>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</si>
  <si>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</si>
  <si>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</si>
  <si>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</si>
  <si>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</si>
  <si>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</si>
  <si>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</si>
  <si>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</si>
  <si>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</si>
  <si>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</si>
  <si>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</si>
  <si>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</si>
  <si>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</si>
  <si>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</si>
  <si>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</si>
  <si>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</si>
  <si>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</si>
  <si>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</si>
  <si>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</si>
  <si>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</si>
  <si>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</si>
  <si>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</si>
  <si>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</si>
  <si>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</si>
  <si>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</si>
  <si>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</si>
  <si>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</si>
  <si>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</si>
  <si>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</si>
  <si>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</si>
  <si>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</si>
  <si>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</si>
  <si>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</si>
  <si>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</si>
  <si>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</si>
  <si>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</si>
  <si>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</si>
  <si>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</si>
  <si>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</si>
  <si>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</si>
  <si>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</si>
  <si>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</si>
  <si>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</si>
  <si>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</si>
  <si>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</si>
  <si>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</si>
  <si>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</si>
  <si>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</si>
  <si>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</si>
  <si>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</si>
  <si>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</si>
  <si>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</si>
  <si>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</si>
  <si>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</si>
  <si>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</si>
  <si>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</si>
  <si>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</si>
  <si>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</si>
  <si>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</si>
  <si>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</si>
  <si>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</si>
  <si>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</si>
  <si>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</si>
  <si>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</si>
  <si>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</si>
  <si>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</si>
  <si>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</si>
  <si>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</si>
  <si>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</si>
  <si>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</si>
  <si>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</si>
  <si>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</si>
  <si>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</si>
  <si>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</si>
  <si>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</si>
  <si>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</si>
  <si>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</si>
  <si>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</si>
  <si>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</si>
  <si>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</si>
  <si>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</si>
  <si>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</si>
  <si>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</si>
  <si>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</si>
  <si>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</si>
  <si>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</si>
  <si>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</si>
  <si>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</si>
  <si>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</si>
  <si>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</si>
  <si>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</si>
  <si>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</si>
  <si>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</si>
  <si>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</si>
  <si>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</si>
  <si>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</si>
  <si>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</si>
  <si>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</si>
  <si>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</si>
  <si>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</si>
  <si>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</si>
  <si>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</si>
  <si>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</si>
  <si>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</si>
  <si>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</si>
  <si>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</si>
  <si>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</si>
  <si>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</si>
  <si>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</si>
  <si>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</si>
  <si>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</si>
  <si>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</si>
  <si>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</si>
  <si>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</si>
  <si>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</si>
  <si>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</si>
  <si>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</si>
  <si>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</si>
  <si>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</si>
  <si>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</si>
  <si>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</si>
  <si>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</si>
  <si>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</si>
  <si>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</si>
  <si>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</si>
  <si>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</si>
  <si>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</si>
  <si>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</si>
  <si>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</si>
  <si>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</si>
  <si>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</si>
  <si>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</si>
  <si>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</si>
  <si>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</si>
  <si>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</si>
  <si>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</si>
  <si>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</si>
  <si>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</si>
  <si>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</si>
  <si>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</si>
  <si>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</si>
  <si>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</si>
  <si>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</si>
  <si>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</si>
  <si>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</si>
  <si>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</si>
  <si>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</si>
  <si>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</si>
  <si>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</si>
  <si>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</si>
  <si>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</si>
  <si>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</si>
  <si>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</si>
  <si>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</si>
  <si>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</si>
  <si>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</si>
  <si>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</si>
  <si>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</si>
  <si>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</si>
  <si>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</si>
  <si>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</si>
  <si>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</si>
  <si>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</si>
  <si>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</si>
  <si>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</si>
  <si>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</si>
  <si>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</si>
  <si>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</si>
  <si>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</si>
  <si>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</si>
  <si>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</si>
  <si>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</si>
  <si>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</si>
  <si>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</si>
  <si>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</si>
  <si>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</si>
  <si>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</si>
  <si>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</si>
  <si>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</si>
  <si>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</si>
  <si>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</si>
  <si>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</si>
  <si>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</si>
  <si>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</si>
  <si>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</si>
  <si>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</si>
  <si>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</si>
  <si>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</si>
  <si>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</si>
  <si>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</si>
  <si>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</si>
  <si>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</si>
  <si>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</si>
  <si>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</si>
  <si>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</si>
  <si>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</si>
  <si>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</si>
  <si>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</si>
  <si>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</si>
  <si>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</si>
  <si>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</si>
  <si>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</si>
  <si>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</si>
  <si>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</si>
  <si>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</si>
  <si>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</si>
  <si>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</si>
  <si>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ООО "Электросетевая компагия"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</si>
  <si>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</si>
  <si>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</si>
  <si>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</si>
  <si>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</si>
  <si>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</si>
  <si>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</si>
  <si>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</si>
  <si>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</si>
  <si>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</si>
  <si>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</si>
  <si>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</si>
  <si>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</si>
  <si>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4,75 млн. рублей с НДС</t>
  </si>
  <si>
    <t>3,96 млн. рублей без НДС</t>
  </si>
  <si>
    <t>ТП-2</t>
  </si>
  <si>
    <t>г. Челябинск, Троицкий тракт</t>
  </si>
  <si>
    <t>4,75 млн. рублей</t>
  </si>
  <si>
    <t>Челябинская область, г. Челябинск, Троицкий тракт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</si>
  <si>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</si>
  <si>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КСО</t>
  </si>
  <si>
    <t xml:space="preserve">Камера сборная с разъеденителем, 2 шт </t>
  </si>
  <si>
    <t xml:space="preserve">Камера сборная с вакуумным выключателем, 2 шт </t>
  </si>
  <si>
    <t>необходимость проведения реконструкции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</si>
  <si>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</si>
  <si>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</si>
  <si>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</si>
  <si>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</si>
  <si>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</si>
  <si>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</si>
  <si>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</si>
  <si>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</si>
  <si>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</si>
  <si>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Замена 2 ячеек КСО с разъеденителями на 2 ячейки КСО с вакуумными выключателями. с целью снижения вероятности  предотвращения возникновения аварийного режима, перенапряжения в сети 6кВ, повреждение кабелей и электрооборудования подстанций из-за пробоев изоляции.</t>
  </si>
  <si>
    <t>Реконструкция КСО ТП-2</t>
  </si>
  <si>
    <t>предложения по корректировке плана</t>
  </si>
  <si>
    <t xml:space="preserve">факт 2024 года </t>
  </si>
  <si>
    <t>предложение по корректировке плана</t>
  </si>
  <si>
    <t>P_01_06</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</si>
  <si>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</si>
  <si>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</si>
  <si>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</si>
  <si>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</si>
  <si>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</si>
  <si>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</si>
  <si>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</si>
  <si>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</si>
  <si>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</si>
  <si>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</si>
  <si>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</si>
  <si>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</si>
  <si>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</si>
  <si>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</si>
  <si>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</si>
  <si>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</si>
  <si>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</si>
  <si>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</si>
  <si>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</si>
  <si>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</si>
  <si>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</si>
  <si>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</si>
  <si>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</si>
  <si>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</si>
  <si>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</si>
  <si>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</si>
  <si>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</si>
  <si>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</si>
  <si>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</si>
  <si>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</si>
  <si>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</si>
  <si>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</si>
  <si>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</si>
  <si>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</si>
  <si>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</si>
  <si>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</si>
  <si>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</si>
  <si>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</si>
  <si>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</si>
  <si>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</si>
  <si>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</si>
  <si>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</si>
  <si>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</si>
  <si>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</si>
  <si>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</si>
  <si>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</si>
  <si>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</si>
  <si>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</si>
  <si>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</si>
  <si>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</si>
  <si>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</si>
  <si>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</si>
  <si>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</si>
  <si>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</si>
  <si>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</si>
  <si>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</si>
  <si>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</si>
  <si>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</si>
  <si>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</si>
  <si>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</si>
  <si>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</si>
  <si>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</si>
  <si>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Доходы</t>
  </si>
  <si>
    <t>База для налога на имущество (на конец периода)</t>
  </si>
  <si>
    <t>Статус ("исключен"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</si>
</sst>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b/>
      <sz val="9"/>
      <name val="Times New Roman"/>
      <family val="1"/>
      <charset val="204"/>
    </font>
    <font>
      <sz val="9"/>
      <name val="Times New Roman"/>
      <family val="1"/>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0" fontId="58" fillId="0" borderId="0"/>
    <xf numFmtId="0" fontId="58" fillId="0" borderId="0"/>
  </cellStyleXfs>
  <cellXfs count="3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24" borderId="33" xfId="0" applyFont="1" applyFill="1" applyBorder="1" applyAlignment="1">
      <alignment horizontal="left" vertical="center" wrapText="1"/>
    </xf>
    <xf numFmtId="0" fontId="11" fillId="0" borderId="33" xfId="0" applyFont="1" applyBorder="1" applyAlignment="1">
      <alignment vertical="center" wrapText="1"/>
    </xf>
    <xf numFmtId="0" fontId="40" fillId="0" borderId="32" xfId="2" applyFont="1"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xf>
    <xf numFmtId="167" fontId="42" fillId="0" borderId="1" xfId="2" applyNumberFormat="1" applyFont="1" applyBorder="1" applyAlignment="1">
      <alignment horizontal="center" vertical="center"/>
    </xf>
    <xf numFmtId="167" fontId="42" fillId="0" borderId="1" xfId="2" applyNumberFormat="1" applyFont="1" applyBorder="1" applyAlignment="1">
      <alignment horizontal="center" vertical="center" wrapText="1"/>
    </xf>
    <xf numFmtId="167" fontId="11" fillId="0" borderId="1" xfId="2" applyNumberFormat="1" applyBorder="1" applyAlignment="1">
      <alignment horizontal="center" vertical="center"/>
    </xf>
    <xf numFmtId="167"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7" fillId="0" borderId="1" xfId="45" applyFont="1" applyBorder="1" applyAlignment="1">
      <alignment horizontal="center" vertical="center" wrapText="1"/>
    </xf>
    <xf numFmtId="1" fontId="42" fillId="0" borderId="1" xfId="2" applyNumberFormat="1" applyFont="1" applyBorder="1" applyAlignment="1">
      <alignment horizontal="center" vertical="center" wrapText="1"/>
    </xf>
    <xf numFmtId="0" fontId="6" fillId="0" borderId="0" xfId="0" applyFont="1"/>
    <xf numFmtId="0" fontId="59" fillId="0" borderId="37" xfId="0" applyFont="1" applyBorder="1" applyAlignment="1">
      <alignment horizontal="center" vertical="center"/>
    </xf>
    <xf numFmtId="0" fontId="59" fillId="0" borderId="34" xfId="0" applyFont="1" applyBorder="1" applyAlignment="1">
      <alignment horizontal="center" vertical="center"/>
    </xf>
    <xf numFmtId="0" fontId="60" fillId="0" borderId="38" xfId="0" applyFont="1" applyBorder="1" applyAlignment="1">
      <alignment vertical="center"/>
    </xf>
    <xf numFmtId="4" fontId="60" fillId="0" borderId="35" xfId="0" applyNumberFormat="1" applyFont="1" applyBorder="1" applyAlignment="1">
      <alignment horizontal="center" vertical="center"/>
    </xf>
    <xf numFmtId="0" fontId="60" fillId="0" borderId="0" xfId="0" applyFont="1"/>
    <xf numFmtId="0" fontId="59" fillId="0" borderId="0" xfId="0" applyFont="1" applyAlignment="1">
      <alignment horizontal="center"/>
    </xf>
    <xf numFmtId="0" fontId="60" fillId="0" borderId="1" xfId="0"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0" fillId="0" borderId="0" xfId="0" applyFont="1" applyAlignment="1">
      <alignment horizontal="center" vertical="center"/>
    </xf>
    <xf numFmtId="3" fontId="60" fillId="0" borderId="35" xfId="0" applyNumberFormat="1" applyFont="1" applyBorder="1" applyAlignment="1">
      <alignment horizontal="center" vertical="center"/>
    </xf>
    <xf numFmtId="9" fontId="60" fillId="0" borderId="35" xfId="0" applyNumberFormat="1" applyFont="1" applyBorder="1" applyAlignment="1">
      <alignment horizontal="center" vertical="center"/>
    </xf>
    <xf numFmtId="0" fontId="60" fillId="0" borderId="35" xfId="0" applyFont="1" applyBorder="1" applyAlignment="1">
      <alignment horizontal="center" vertical="center"/>
    </xf>
    <xf numFmtId="10" fontId="60" fillId="0" borderId="35" xfId="0" applyNumberFormat="1" applyFont="1" applyBorder="1" applyAlignment="1">
      <alignment horizontal="center" vertical="center"/>
    </xf>
    <xf numFmtId="0" fontId="60" fillId="0" borderId="39" xfId="0" applyFont="1" applyBorder="1" applyAlignment="1">
      <alignment vertical="center"/>
    </xf>
    <xf numFmtId="10" fontId="60" fillId="0" borderId="36" xfId="0" applyNumberFormat="1" applyFont="1" applyBorder="1" applyAlignment="1">
      <alignment horizontal="center" vertical="center"/>
    </xf>
    <xf numFmtId="10" fontId="60" fillId="0" borderId="0" xfId="0" applyNumberFormat="1" applyFont="1"/>
    <xf numFmtId="0" fontId="60" fillId="0" borderId="37" xfId="0" applyFont="1" applyBorder="1" applyAlignment="1">
      <alignment horizontal="left" vertical="center"/>
    </xf>
    <xf numFmtId="0" fontId="60" fillId="0" borderId="26" xfId="0" applyFont="1" applyBorder="1" applyAlignment="1">
      <alignment horizontal="center" vertical="center"/>
    </xf>
    <xf numFmtId="0" fontId="59" fillId="0" borderId="38" xfId="0" applyFont="1" applyBorder="1" applyAlignment="1">
      <alignment vertical="center"/>
    </xf>
    <xf numFmtId="10" fontId="60"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0" fillId="0" borderId="0" xfId="0" applyFont="1" applyAlignment="1">
      <alignment vertical="center"/>
    </xf>
    <xf numFmtId="0" fontId="59" fillId="0" borderId="37" xfId="0" applyFont="1" applyBorder="1" applyAlignment="1">
      <alignment horizontal="left" vertical="center"/>
    </xf>
    <xf numFmtId="3" fontId="60" fillId="0" borderId="26" xfId="0" applyNumberFormat="1" applyFont="1" applyBorder="1" applyAlignment="1">
      <alignment horizontal="center" vertical="center"/>
    </xf>
    <xf numFmtId="3" fontId="60" fillId="0" borderId="2" xfId="0" applyNumberFormat="1" applyFont="1" applyBorder="1" applyAlignment="1">
      <alignment horizontal="center" vertical="center"/>
    </xf>
    <xf numFmtId="3" fontId="60" fillId="0" borderId="1" xfId="0" applyNumberFormat="1" applyFont="1" applyBorder="1" applyAlignment="1">
      <alignment horizontal="center" vertical="center"/>
    </xf>
    <xf numFmtId="3" fontId="60" fillId="0" borderId="24" xfId="0" applyNumberFormat="1" applyFont="1" applyBorder="1" applyAlignment="1">
      <alignment horizontal="center" vertical="center"/>
    </xf>
    <xf numFmtId="3" fontId="60"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60"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38" xfId="0" applyFont="1" applyBorder="1" applyAlignment="1">
      <alignment vertical="center" wrapText="1"/>
    </xf>
    <xf numFmtId="0" fontId="59" fillId="0" borderId="39" xfId="0" applyFont="1" applyBorder="1" applyAlignment="1">
      <alignment vertical="center"/>
    </xf>
    <xf numFmtId="3" fontId="59" fillId="0" borderId="24" xfId="0" applyNumberFormat="1" applyFont="1" applyBorder="1" applyAlignment="1">
      <alignment horizontal="center" vertical="center"/>
    </xf>
    <xf numFmtId="3" fontId="60" fillId="0" borderId="0" xfId="0" applyNumberFormat="1" applyFont="1" applyAlignment="1">
      <alignment horizontal="center" vertical="center"/>
    </xf>
    <xf numFmtId="4" fontId="60" fillId="0" borderId="1" xfId="0" applyNumberFormat="1" applyFont="1" applyBorder="1" applyAlignment="1">
      <alignment horizontal="center" vertical="center"/>
    </xf>
    <xf numFmtId="0" fontId="59" fillId="0" borderId="38" xfId="0" applyFont="1" applyBorder="1" applyAlignment="1">
      <alignment horizontal="left" vertical="top"/>
    </xf>
    <xf numFmtId="0" fontId="59" fillId="0" borderId="25" xfId="0" applyFont="1" applyBorder="1" applyAlignment="1">
      <alignment vertical="center"/>
    </xf>
    <xf numFmtId="169" fontId="60" fillId="0" borderId="35"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xf>
    <xf numFmtId="0" fontId="60" fillId="0" borderId="0" xfId="0" applyFont="1" applyAlignment="1">
      <alignment horizontal="right" vertical="center"/>
    </xf>
    <xf numFmtId="0" fontId="60" fillId="0" borderId="0" xfId="0" applyFont="1" applyAlignment="1">
      <alignment horizontal="right"/>
    </xf>
    <xf numFmtId="0" fontId="6" fillId="0" borderId="0" xfId="0" applyFont="1" applyAlignment="1">
      <alignment horizontal="left" vertical="center"/>
    </xf>
    <xf numFmtId="0" fontId="61" fillId="0" borderId="0" xfId="0" applyFont="1" applyAlignment="1">
      <alignment horizontal="center"/>
    </xf>
    <xf numFmtId="0" fontId="6" fillId="0" borderId="0" xfId="0" applyFont="1" applyAlignment="1">
      <alignment horizontal="center" vertical="center" wrapText="1"/>
    </xf>
    <xf numFmtId="4" fontId="60" fillId="0" borderId="0" xfId="0" applyNumberFormat="1" applyFont="1" applyAlignment="1">
      <alignment vertical="center"/>
    </xf>
    <xf numFmtId="4" fontId="63" fillId="0" borderId="26" xfId="0" applyNumberFormat="1" applyFont="1" applyBorder="1" applyAlignment="1">
      <alignment horizontal="center" vertical="center"/>
    </xf>
    <xf numFmtId="169" fontId="60" fillId="0" borderId="1" xfId="0" applyNumberFormat="1" applyFont="1" applyBorder="1" applyAlignment="1">
      <alignment vertical="center"/>
    </xf>
    <xf numFmtId="170" fontId="59"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60" fillId="0" borderId="0" xfId="0" applyNumberFormat="1" applyFont="1" applyAlignment="1">
      <alignment vertical="center"/>
    </xf>
    <xf numFmtId="49" fontId="60" fillId="0" borderId="0" xfId="0" applyNumberFormat="1" applyFont="1"/>
    <xf numFmtId="2" fontId="60"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1" fontId="60" fillId="0" borderId="1" xfId="0" applyNumberFormat="1" applyFont="1" applyBorder="1"/>
    <xf numFmtId="0" fontId="60" fillId="0" borderId="1" xfId="0" applyFont="1" applyBorder="1"/>
    <xf numFmtId="0" fontId="6" fillId="0" borderId="1" xfId="0" applyFont="1" applyBorder="1"/>
    <xf numFmtId="0" fontId="6" fillId="0" borderId="0" xfId="0" applyFont="1" applyAlignment="1">
      <alignment vertical="center" wrapText="1"/>
    </xf>
    <xf numFmtId="170" fontId="60" fillId="0" borderId="0" xfId="0" applyNumberFormat="1" applyFont="1" applyAlignment="1">
      <alignment vertical="center"/>
    </xf>
    <xf numFmtId="171"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 fillId="0" borderId="0" xfId="0" applyFont="1" applyAlignment="1">
      <alignment horizontal="center" vertical="center"/>
    </xf>
    <xf numFmtId="0" fontId="62" fillId="0" borderId="0" xfId="0" applyFont="1" applyAlignment="1">
      <alignment horizontal="center" vertical="center" wrapText="1"/>
    </xf>
    <xf numFmtId="0" fontId="61" fillId="0" borderId="0" xfId="0" applyFont="1" applyAlignment="1">
      <alignment horizontal="center" vertical="center"/>
    </xf>
    <xf numFmtId="0" fontId="9" fillId="0" borderId="0" xfId="0" applyFont="1" applyAlignment="1">
      <alignment horizontal="center" vertical="center"/>
    </xf>
    <xf numFmtId="0" fontId="62" fillId="0" borderId="0" xfId="0" applyFont="1" applyAlignment="1">
      <alignment horizontal="center" vertical="center"/>
    </xf>
    <xf numFmtId="0" fontId="6" fillId="0" borderId="1" xfId="0" applyFont="1" applyBorder="1" applyAlignment="1">
      <alignment horizontal="center" vertical="center" wrapText="1"/>
    </xf>
    <xf numFmtId="0" fontId="9" fillId="0" borderId="0" xfId="0" applyFont="1" applyAlignment="1">
      <alignment horizontal="center" vertical="center" wrapText="1"/>
    </xf>
    <xf numFmtId="0" fontId="59" fillId="0" borderId="0" xfId="0" applyFont="1" applyAlignment="1">
      <alignment horizontal="center"/>
    </xf>
    <xf numFmtId="0" fontId="60" fillId="0" borderId="1" xfId="0" applyFont="1" applyBorder="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6EE25C3D-8D3E-4E69-A17A-415B05C7A2A6}"/>
    <cellStyle name="Обычный 2 4" xfId="67" xr:uid="{9A3D17FB-A742-4783-9FBA-5CF46A1E33A6}"/>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9" xr:uid="{F7CBC73C-3794-4162-AFCA-D7D670CA550A}"/>
    <cellStyle name="Обычный 9 2" xfId="70" xr:uid="{04070EA4-F9C4-4B2C-8749-5BBB44BFFE6C}"/>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('[1]5. анализ эконом эфф'!$B$83,'[1]5. анализ эконом эфф'!$C$83,'[1]5. анализ эконом эфф'!$D$83:$R$83)</c:f>
              <c:numCache>
                <c:formatCode>General</c:formatCode>
                <c:ptCount val="17"/>
                <c:pt idx="0">
                  <c:v>-136617.83837072697</c:v>
                </c:pt>
                <c:pt idx="1">
                  <c:v>-136617.83837072697</c:v>
                </c:pt>
                <c:pt idx="2">
                  <c:v>-136617.83837072697</c:v>
                </c:pt>
                <c:pt idx="3">
                  <c:v>-136617.83837072697</c:v>
                </c:pt>
                <c:pt idx="4">
                  <c:v>-136617.83837072697</c:v>
                </c:pt>
                <c:pt idx="5">
                  <c:v>-4865529.8302448532</c:v>
                </c:pt>
                <c:pt idx="6">
                  <c:v>-4547828.4926395444</c:v>
                </c:pt>
                <c:pt idx="7">
                  <c:v>-4174419.6673807418</c:v>
                </c:pt>
                <c:pt idx="8">
                  <c:v>-3742997.5087913</c:v>
                </c:pt>
                <c:pt idx="9">
                  <c:v>-3246564.0111874756</c:v>
                </c:pt>
                <c:pt idx="10">
                  <c:v>-2677179.2485173023</c:v>
                </c:pt>
                <c:pt idx="11">
                  <c:v>-2025834.5933861006</c:v>
                </c:pt>
                <c:pt idx="12">
                  <c:v>-1282308.8715656714</c:v>
                </c:pt>
                <c:pt idx="13">
                  <c:v>-435005.15513057844</c:v>
                </c:pt>
                <c:pt idx="14">
                  <c:v>529234.41178829374</c:v>
                </c:pt>
                <c:pt idx="15">
                  <c:v>1625338.7114074738</c:v>
                </c:pt>
                <c:pt idx="16">
                  <c:v>2870246.0296036238</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эфф'!$A$83</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15:cat>
              </c15:filteredCategoryTitle>
            </c:ext>
            <c:ext xmlns:c16="http://schemas.microsoft.com/office/drawing/2014/chart" uri="{C3380CC4-5D6E-409C-BE32-E72D297353CC}">
              <c16:uniqueId val="{00000000-71CB-43B2-BF4B-84719EA16B9C}"/>
            </c:ext>
          </c:extLst>
        </c:ser>
        <c:ser>
          <c:idx val="7"/>
          <c:order val="1"/>
          <c:marker>
            <c:symbol val="none"/>
          </c:marker>
          <c:val>
            <c:numRef>
              <c:f>('[1]5. анализ эконом эфф'!$B$85,'[1]5. анализ эконом эфф'!$C$85,'[1]5. анализ эконом эфф'!$D$85:$R$85)</c:f>
              <c:numCache>
                <c:formatCode>General</c:formatCode>
                <c:ptCount val="17"/>
                <c:pt idx="0">
                  <c:v>-136617.83837072697</c:v>
                </c:pt>
                <c:pt idx="1">
                  <c:v>0</c:v>
                </c:pt>
                <c:pt idx="2">
                  <c:v>0</c:v>
                </c:pt>
                <c:pt idx="3">
                  <c:v>0</c:v>
                </c:pt>
                <c:pt idx="4">
                  <c:v>0</c:v>
                </c:pt>
                <c:pt idx="5">
                  <c:v>-4728911.9918741258</c:v>
                </c:pt>
                <c:pt idx="6">
                  <c:v>281151.62619938835</c:v>
                </c:pt>
                <c:pt idx="7">
                  <c:v>292433.88304393669</c:v>
                </c:pt>
                <c:pt idx="8">
                  <c:v>298997.19702060631</c:v>
                </c:pt>
                <c:pt idx="9">
                  <c:v>304471.96112780052</c:v>
                </c:pt>
                <c:pt idx="10">
                  <c:v>309039.23734592443</c:v>
                </c:pt>
                <c:pt idx="11">
                  <c:v>312852.90560406551</c:v>
                </c:pt>
                <c:pt idx="12">
                  <c:v>316043.52195880655</c:v>
                </c:pt>
                <c:pt idx="13">
                  <c:v>318721.64881097275</c:v>
                </c:pt>
                <c:pt idx="14">
                  <c:v>320980.72757462371</c:v>
                </c:pt>
                <c:pt idx="15">
                  <c:v>322899.55499875796</c:v>
                </c:pt>
                <c:pt idx="16">
                  <c:v>324544.41631639714</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эфф'!$A$85</c15:sqref>
                        </c15:formulaRef>
                      </c:ext>
                    </c:extLst>
                    <c:strCache>
                      <c:ptCount val="1"/>
                      <c:pt idx="0">
                        <c:v>Дисконтированный денежный поток (PV)</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15:cat>
              </c15:filteredCategoryTitle>
            </c:ext>
            <c:ext xmlns:c16="http://schemas.microsoft.com/office/drawing/2014/chart" uri="{C3380CC4-5D6E-409C-BE32-E72D297353CC}">
              <c16:uniqueId val="{00000001-71CB-43B2-BF4B-84719EA16B9C}"/>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-86261.991416300079</c:v>
                </c:pt>
                <c:pt idx="3">
                  <c:v>19391293.128334556</c:v>
                </c:pt>
                <c:pt idx="4">
                  <c:v>55804160.73816061</c:v>
                </c:pt>
                <c:pt idx="5">
                  <c:v>101865509.20539042</c:v>
                </c:pt>
                <c:pt idx="6">
                  <c:v>152803040.38944519</c:v>
                </c:pt>
                <c:pt idx="7">
                  <c:v>208364819.49480361</c:v>
                </c:pt>
                <c:pt idx="8">
                  <c:v>268970365.42403519</c:v>
                </c:pt>
                <c:pt idx="9">
                  <c:v>335077281.54261434</c:v>
                </c:pt>
                <c:pt idx="10">
                  <c:v>407184713.72358608</c:v>
                </c:pt>
                <c:pt idx="11">
                  <c:v>485837122.43673885</c:v>
                </c:pt>
                <c:pt idx="12">
                  <c:v>571628397.40703619</c:v>
                </c:pt>
                <c:pt idx="13">
                  <c:v>665206345.95834398</c:v>
                </c:pt>
                <c:pt idx="14">
                  <c:v>767277588.98521161</c:v>
                </c:pt>
                <c:pt idx="15">
                  <c:v>878612901.57900798</c:v>
                </c:pt>
                <c:pt idx="16">
                  <c:v>1000053038.6984208</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15:cat>
              </c15:filteredCategoryTitle>
            </c:ext>
            <c:ext xmlns:c16="http://schemas.microsoft.com/office/drawing/2014/chart" uri="{C3380CC4-5D6E-409C-BE32-E72D297353CC}">
              <c16:uniqueId val="{00000000-2489-4D54-863A-C0955D39115B}"/>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-86261.991416300079</c:v>
                </c:pt>
                <c:pt idx="3">
                  <c:v>19477555.119750857</c:v>
                </c:pt>
                <c:pt idx="4">
                  <c:v>32223776.645863771</c:v>
                </c:pt>
                <c:pt idx="5">
                  <c:v>36072792.283835709</c:v>
                </c:pt>
                <c:pt idx="6">
                  <c:v>35302264.253134347</c:v>
                </c:pt>
                <c:pt idx="7">
                  <c:v>34077079.668501005</c:v>
                </c:pt>
                <c:pt idx="8">
                  <c:v>32894262.229761381</c:v>
                </c:pt>
                <c:pt idx="9">
                  <c:v>31752376.603222087</c:v>
                </c:pt>
                <c:pt idx="10">
                  <c:v>30650031.54172511</c:v>
                </c:pt>
                <c:pt idx="11">
                  <c:v>29585879.185661398</c:v>
                </c:pt>
                <c:pt idx="12">
                  <c:v>28558614.274161529</c:v>
                </c:pt>
                <c:pt idx="13">
                  <c:v>27566973.284761313</c:v>
                </c:pt>
                <c:pt idx="14">
                  <c:v>26609733.517225873</c:v>
                </c:pt>
                <c:pt idx="15">
                  <c:v>25685712.134945795</c:v>
                </c:pt>
                <c:pt idx="16">
                  <c:v>24793765.175350696</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Дисконтированный денежный поток (PV)</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15:cat>
              </c15:filteredCategoryTitle>
            </c:ext>
            <c:ext xmlns:c16="http://schemas.microsoft.com/office/drawing/2014/chart" uri="{C3380CC4-5D6E-409C-BE32-E72D297353CC}">
              <c16:uniqueId val="{00000001-2489-4D54-863A-C0955D39115B}"/>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[3]Лист1!$B$28:$K$28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093-48F8-A515-6A8C8AE1BF48}"/>
            </c:ext>
          </c:extLst>
        </c:ser>
        <c:ser>
          <c:idx val="7"/>
          <c:order val="1"/>
          <c:tx>
            <c:v>Дисконтированный поток нарастающим итогом</c:v>
          </c:tx>
          <c:marker>
            <c:symbol val="none"/>
          </c:marker>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[3]Лист1!$B$28:$K$28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093-48F8-A515-6A8C8AE1BF48}"/>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-3959752.99</c:v>
                </c:pt>
                <c:pt idx="5">
                  <c:v>-4038156.0992020001</c:v>
                </c:pt>
                <c:pt idx="6">
                  <c:v>-4099136.295248</c:v>
                </c:pt>
                <c:pt idx="7">
                  <c:v>-4142693.5781379999</c:v>
                </c:pt>
                <c:pt idx="8">
                  <c:v>-4168827.9478719998</c:v>
                </c:pt>
                <c:pt idx="9">
                  <c:v>-4177539.4044499998</c:v>
                </c:pt>
                <c:pt idx="10">
                  <c:v>-4177539.4044499998</c:v>
                </c:pt>
                <c:pt idx="11">
                  <c:v>-4177539.4044499998</c:v>
                </c:pt>
                <c:pt idx="12">
                  <c:v>-4177539.4044499998</c:v>
                </c:pt>
                <c:pt idx="13">
                  <c:v>-4177539.4044499998</c:v>
                </c:pt>
                <c:pt idx="14">
                  <c:v>-4177539.4044499998</c:v>
                </c:pt>
                <c:pt idx="15">
                  <c:v>-4177539.4044499998</c:v>
                </c:pt>
                <c:pt idx="16">
                  <c:v>-4177539.4044499998</c:v>
                </c:pt>
              </c:numCache>
            </c:numRef>
          </c:val>
          <c:smooth val="0"/>
          <c:extLst>
            <c:ext xmlns:c16="http://schemas.microsoft.com/office/drawing/2014/chart" uri="{C3380CC4-5D6E-409C-BE32-E72D297353CC}">
              <c16:uniqueId val="{00000000-CC89-494D-AB22-D708DB1085DC}"/>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-3959752.99</c:v>
                </c:pt>
                <c:pt idx="5">
                  <c:v>-69383.28247964599</c:v>
                </c:pt>
                <c:pt idx="6">
                  <c:v>-47756.438284908771</c:v>
                </c:pt>
                <c:pt idx="7">
                  <c:v>-30187.381975290024</c:v>
                </c:pt>
                <c:pt idx="8">
                  <c:v>-16028.698393959261</c:v>
                </c:pt>
                <c:pt idx="9">
                  <c:v>-4728.2296147372463</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CC89-494D-AB22-D708DB1085DC}"/>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246529</xdr:colOff>
      <xdr:row>28</xdr:row>
      <xdr:rowOff>141942</xdr:rowOff>
    </xdr:from>
    <xdr:to>
      <xdr:col>11</xdr:col>
      <xdr:colOff>661147</xdr:colOff>
      <xdr:row>42</xdr:row>
      <xdr:rowOff>222377</xdr:rowOff>
    </xdr:to>
    <xdr:graphicFrame macro="">
      <xdr:nvGraphicFramePr>
        <xdr:cNvPr id="3" name="Диаграмма 2">
          <a:extLst>
            <a:ext uri="{FF2B5EF4-FFF2-40B4-BE49-F238E27FC236}">
              <a16:creationId xmlns:a16="http://schemas.microsoft.com/office/drawing/2014/main" id="{31F35F31-67CB-4F72-AB4E-6B07D12BFB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4" name="Диаграмма 3">
          <a:extLst>
            <a:ext uri="{FF2B5EF4-FFF2-40B4-BE49-F238E27FC236}">
              <a16:creationId xmlns:a16="http://schemas.microsoft.com/office/drawing/2014/main" id="{6737379A-ACC2-4B77-B3C2-F4F2D96CBE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0</xdr:colOff>
      <xdr:row>29</xdr:row>
      <xdr:rowOff>38099</xdr:rowOff>
    </xdr:from>
    <xdr:to>
      <xdr:col>40</xdr:col>
      <xdr:colOff>0</xdr:colOff>
      <xdr:row>45</xdr:row>
      <xdr:rowOff>95250</xdr:rowOff>
    </xdr:to>
    <xdr:graphicFrame macro="">
      <xdr:nvGraphicFramePr>
        <xdr:cNvPr id="5" name="Диаграмма 2">
          <a:extLst>
            <a:ext uri="{FF2B5EF4-FFF2-40B4-BE49-F238E27FC236}">
              <a16:creationId xmlns:a16="http://schemas.microsoft.com/office/drawing/2014/main" id="{CEB61AC3-7B6A-4C09-BB28-E562B462B3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8D8DA0FE-E8D7-45F4-A83E-56DEF0F9796D}"/>
            </a:ext>
          </a:extLst>
        </xdr:cNvPr>
        <xdr:cNvCxnSpPr/>
      </xdr:nvCxnSpPr>
      <xdr:spPr>
        <a:xfrm>
          <a:off x="32132337" y="97390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7" name="Диаграмма 6">
          <a:extLst>
            <a:ext uri="{FF2B5EF4-FFF2-40B4-BE49-F238E27FC236}">
              <a16:creationId xmlns:a16="http://schemas.microsoft.com/office/drawing/2014/main" id="{110D6C62-C34C-4790-BF2C-D05BEEFF85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AppData\Local\Temp\Rar$DIa8384.25422\&#1055;&#1072;&#1089;&#1087;&#1086;&#1088;&#1090;_H_&#1055;&#1069;1356.xlsx" TargetMode="External"/><Relationship Id="rId1" Type="http://schemas.openxmlformats.org/officeDocument/2006/relationships/externalLinkPath" Target="file:///C:\Users\user\AppData\Local\Temp\Rar$DIa8384.25422\&#1055;&#1072;&#1089;&#1087;&#1086;&#1088;&#1090;_H_&#1055;&#1069;135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AppData\Local\Temp\Rar$DIa4316.9872\&#1055;&#1072;&#1089;&#1087;&#1086;&#1088;&#1090;_P_&#1055;&#1069;11414.xlsx" TargetMode="External"/><Relationship Id="rId1" Type="http://schemas.openxmlformats.org/officeDocument/2006/relationships/externalLinkPath" Target="file:///C:\Users\user\AppData\Local\Temp\Rar$DIa4316.9872\&#1055;&#1072;&#1089;&#1087;&#1086;&#1088;&#1090;_P_&#1055;&#1069;11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2036</v>
          </cell>
          <cell r="P45">
            <v>2037</v>
          </cell>
          <cell r="Q45">
            <v>2038</v>
          </cell>
          <cell r="R45">
            <v>2039</v>
          </cell>
        </row>
        <row r="83">
          <cell r="A83" t="str">
            <v>Накопленный чистый денежный поток</v>
          </cell>
          <cell r="B83">
            <v>-136617.83837072697</v>
          </cell>
          <cell r="C83">
            <v>-136617.83837072697</v>
          </cell>
          <cell r="D83">
            <v>-136617.83837072697</v>
          </cell>
          <cell r="E83">
            <v>-136617.83837072697</v>
          </cell>
          <cell r="F83">
            <v>-136617.83837072697</v>
          </cell>
          <cell r="G83">
            <v>-4865529.8302448532</v>
          </cell>
          <cell r="H83">
            <v>-4547828.4926395444</v>
          </cell>
          <cell r="I83">
            <v>-4174419.6673807418</v>
          </cell>
          <cell r="J83">
            <v>-3742997.5087913</v>
          </cell>
          <cell r="K83">
            <v>-3246564.0111874756</v>
          </cell>
          <cell r="L83">
            <v>-2677179.2485173023</v>
          </cell>
          <cell r="M83">
            <v>-2025834.5933861006</v>
          </cell>
          <cell r="N83">
            <v>-1282308.8715656714</v>
          </cell>
          <cell r="O83">
            <v>-435005.15513057844</v>
          </cell>
          <cell r="P83">
            <v>529234.41178829374</v>
          </cell>
          <cell r="Q83">
            <v>1625338.7114074738</v>
          </cell>
          <cell r="R83">
            <v>2870246.0296036238</v>
          </cell>
        </row>
        <row r="85">
          <cell r="A85" t="str">
            <v>Дисконтированный денежный поток (PV)</v>
          </cell>
          <cell r="B85">
            <v>-136617.83837072697</v>
          </cell>
          <cell r="C85">
            <v>0</v>
          </cell>
          <cell r="D85">
            <v>0</v>
          </cell>
          <cell r="E85">
            <v>0</v>
          </cell>
          <cell r="F85">
            <v>0</v>
          </cell>
          <cell r="G85">
            <v>-4728911.9918741258</v>
          </cell>
          <cell r="H85">
            <v>281151.62619938835</v>
          </cell>
          <cell r="I85">
            <v>292433.88304393669</v>
          </cell>
          <cell r="J85">
            <v>298997.19702060631</v>
          </cell>
          <cell r="K85">
            <v>304471.96112780052</v>
          </cell>
          <cell r="L85">
            <v>309039.23734592443</v>
          </cell>
          <cell r="M85">
            <v>312852.90560406551</v>
          </cell>
          <cell r="N85">
            <v>316043.52195880655</v>
          </cell>
          <cell r="O85">
            <v>318721.64881097275</v>
          </cell>
          <cell r="P85">
            <v>320980.72757462371</v>
          </cell>
          <cell r="Q85">
            <v>322899.55499875796</v>
          </cell>
          <cell r="R85">
            <v>324544.41631639714</v>
          </cell>
        </row>
      </sheetData>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2036</v>
          </cell>
          <cell r="P45">
            <v>2037</v>
          </cell>
          <cell r="Q45">
            <v>2038</v>
          </cell>
          <cell r="R45">
            <v>2039</v>
          </cell>
        </row>
        <row r="83">
          <cell r="A83" t="str">
            <v>Накопленный чистый денежный поток</v>
          </cell>
          <cell r="B83">
            <v>0</v>
          </cell>
          <cell r="C83">
            <v>0</v>
          </cell>
          <cell r="D83">
            <v>-86261.991416300079</v>
          </cell>
          <cell r="E83">
            <v>19391293.128334556</v>
          </cell>
          <cell r="F83">
            <v>55804160.73816061</v>
          </cell>
          <cell r="G83">
            <v>101865509.20539042</v>
          </cell>
          <cell r="H83">
            <v>152803040.38944519</v>
          </cell>
          <cell r="I83">
            <v>208364819.49480361</v>
          </cell>
          <cell r="J83">
            <v>268970365.42403519</v>
          </cell>
          <cell r="K83">
            <v>335077281.54261434</v>
          </cell>
          <cell r="L83">
            <v>407184713.72358608</v>
          </cell>
          <cell r="M83">
            <v>485837122.43673885</v>
          </cell>
          <cell r="N83">
            <v>571628397.40703619</v>
          </cell>
          <cell r="O83">
            <v>665206345.95834398</v>
          </cell>
          <cell r="P83">
            <v>767277588.98521161</v>
          </cell>
          <cell r="Q83">
            <v>878612901.57900798</v>
          </cell>
          <cell r="R83">
            <v>1000053038.6984208</v>
          </cell>
        </row>
        <row r="85">
          <cell r="A85" t="str">
            <v>Дисконтированный денежный поток (PV)</v>
          </cell>
          <cell r="B85">
            <v>0</v>
          </cell>
          <cell r="C85">
            <v>0</v>
          </cell>
          <cell r="D85">
            <v>-86261.991416300079</v>
          </cell>
          <cell r="E85">
            <v>19477555.119750857</v>
          </cell>
          <cell r="F85">
            <v>32223776.645863771</v>
          </cell>
          <cell r="G85">
            <v>36072792.283835709</v>
          </cell>
          <cell r="H85">
            <v>35302264.253134347</v>
          </cell>
          <cell r="I85">
            <v>34077079.668501005</v>
          </cell>
          <cell r="J85">
            <v>32894262.229761381</v>
          </cell>
          <cell r="K85">
            <v>31752376.603222087</v>
          </cell>
          <cell r="L85">
            <v>30650031.54172511</v>
          </cell>
          <cell r="M85">
            <v>29585879.185661398</v>
          </cell>
          <cell r="N85">
            <v>28558614.274161529</v>
          </cell>
          <cell r="O85">
            <v>27566973.284761313</v>
          </cell>
          <cell r="P85">
            <v>26609733.517225873</v>
          </cell>
          <cell r="Q85">
            <v>25685712.134945795</v>
          </cell>
          <cell r="R85">
            <v>24793765.175350696</v>
          </cell>
        </row>
      </sheetData>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2" sqref="C32"/>
    </sheetView>
  </sheetViews>
  <sheetFormatPr defaultRowHeight="15" x14ac:dyDescent="0.25"/>
  <cols>
    <col min="1" max="1" width="6.140625" style="1" customWidth="1"/>
    <col min="2" max="2" width="53.5703125" style="1" customWidth="1"/>
    <col min="3" max="3" width="91.42578125" style="1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27" t="s">
        <v>68</v>
      </c>
    </row>
    <row r="2" spans="1:22" s="9" customFormat="1" ht="18.75" customHeight="1" x14ac:dyDescent="0.25">
      <c r="A2" s="15"/>
      <c r="C2" s="89" t="s">
        <v>9</v>
      </c>
    </row>
    <row r="3" spans="1:22" s="9" customFormat="1" ht="15.75" x14ac:dyDescent="0.25">
      <c r="A3" s="14"/>
      <c r="C3" s="89" t="s">
        <v>67</v>
      </c>
    </row>
    <row r="4" spans="1:22" s="9" customFormat="1" ht="18.75" x14ac:dyDescent="0.3">
      <c r="A4" s="14"/>
      <c r="C4" s="126"/>
      <c r="H4" s="13"/>
    </row>
    <row r="5" spans="1:22" s="9" customFormat="1" ht="15.75" x14ac:dyDescent="0.25">
      <c r="A5" s="226" t="s">
        <v>423</v>
      </c>
      <c r="B5" s="226"/>
      <c r="C5" s="226"/>
      <c r="D5" s="117"/>
      <c r="E5" s="117"/>
      <c r="F5" s="117"/>
      <c r="G5" s="117"/>
      <c r="H5" s="117"/>
      <c r="I5" s="117"/>
      <c r="J5" s="117"/>
    </row>
    <row r="6" spans="1:22" s="9" customFormat="1" ht="18.75" x14ac:dyDescent="0.3">
      <c r="A6" s="121"/>
      <c r="B6" s="123"/>
      <c r="C6" s="128"/>
      <c r="H6" s="13"/>
    </row>
    <row r="7" spans="1:22" s="9" customFormat="1" ht="18.75" x14ac:dyDescent="0.2">
      <c r="A7" s="230" t="s">
        <v>8</v>
      </c>
      <c r="B7" s="230"/>
      <c r="C7" s="23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9"/>
      <c r="D8" s="12"/>
      <c r="E8" s="12"/>
      <c r="F8" s="12"/>
      <c r="G8" s="12"/>
      <c r="H8" s="12"/>
      <c r="I8" s="11"/>
      <c r="J8" s="11"/>
      <c r="K8" s="11"/>
      <c r="L8" s="11"/>
      <c r="M8" s="11"/>
      <c r="N8" s="11"/>
      <c r="O8" s="11"/>
      <c r="P8" s="11"/>
      <c r="Q8" s="11"/>
      <c r="R8" s="11"/>
      <c r="S8" s="11"/>
      <c r="T8" s="11"/>
      <c r="U8" s="11"/>
      <c r="V8" s="11"/>
    </row>
    <row r="9" spans="1:22" s="9" customFormat="1" ht="18.75" x14ac:dyDescent="0.2">
      <c r="A9" s="231" t="s">
        <v>435</v>
      </c>
      <c r="B9" s="231"/>
      <c r="C9" s="231"/>
      <c r="D9" s="8"/>
      <c r="E9" s="8"/>
      <c r="F9" s="8"/>
      <c r="G9" s="8"/>
      <c r="H9" s="8"/>
      <c r="I9" s="11"/>
      <c r="J9" s="11"/>
      <c r="K9" s="11"/>
      <c r="L9" s="11"/>
      <c r="M9" s="11"/>
      <c r="N9" s="11"/>
      <c r="O9" s="11"/>
      <c r="P9" s="11"/>
      <c r="Q9" s="11"/>
      <c r="R9" s="11"/>
      <c r="S9" s="11"/>
      <c r="T9" s="11"/>
      <c r="U9" s="11"/>
      <c r="V9" s="11"/>
    </row>
    <row r="10" spans="1:22" s="9" customFormat="1" ht="18.75" x14ac:dyDescent="0.2">
      <c r="A10" s="227" t="s">
        <v>7</v>
      </c>
      <c r="B10" s="227"/>
      <c r="C10" s="22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9"/>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1" t="s">
        <v>472</v>
      </c>
      <c r="B12" s="231"/>
      <c r="C12" s="231"/>
      <c r="D12" s="8"/>
      <c r="E12" s="8"/>
      <c r="F12" s="8"/>
      <c r="G12" s="8"/>
      <c r="H12" s="8"/>
      <c r="I12" s="11"/>
      <c r="J12" s="11"/>
      <c r="K12" s="11"/>
      <c r="L12" s="11"/>
      <c r="M12" s="11"/>
      <c r="N12" s="11"/>
      <c r="O12" s="11"/>
      <c r="P12" s="11"/>
      <c r="Q12" s="11"/>
      <c r="R12" s="11"/>
      <c r="S12" s="11"/>
      <c r="T12" s="11"/>
      <c r="U12" s="11"/>
      <c r="V12" s="11"/>
    </row>
    <row r="13" spans="1:22" s="9" customFormat="1" ht="18.75" x14ac:dyDescent="0.2">
      <c r="A13" s="227" t="s">
        <v>6</v>
      </c>
      <c r="B13" s="227"/>
      <c r="C13" s="22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28"/>
      <c r="D14" s="4"/>
      <c r="E14" s="4"/>
      <c r="F14" s="4"/>
      <c r="G14" s="4"/>
      <c r="H14" s="4"/>
      <c r="I14" s="4"/>
      <c r="J14" s="4"/>
      <c r="K14" s="4"/>
      <c r="L14" s="4"/>
      <c r="M14" s="4"/>
      <c r="N14" s="4"/>
      <c r="O14" s="4"/>
      <c r="P14" s="4"/>
      <c r="Q14" s="4"/>
      <c r="R14" s="4"/>
      <c r="S14" s="4"/>
      <c r="T14" s="4"/>
      <c r="U14" s="4"/>
      <c r="V14" s="4"/>
    </row>
    <row r="15" spans="1:22" s="3" customFormat="1" ht="15.75" x14ac:dyDescent="0.2">
      <c r="A15" s="231" t="s">
        <v>468</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5</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28"/>
      <c r="D17" s="4"/>
      <c r="E17" s="4"/>
      <c r="F17" s="4"/>
      <c r="G17" s="4"/>
      <c r="H17" s="4"/>
      <c r="I17" s="4"/>
      <c r="J17" s="4"/>
      <c r="K17" s="4"/>
      <c r="L17" s="4"/>
      <c r="M17" s="4"/>
      <c r="N17" s="4"/>
      <c r="O17" s="4"/>
      <c r="P17" s="4"/>
      <c r="Q17" s="4"/>
      <c r="R17" s="4"/>
      <c r="S17" s="4"/>
    </row>
    <row r="18" spans="1:22" s="3" customFormat="1" ht="15" customHeight="1" x14ac:dyDescent="0.2">
      <c r="A18" s="228" t="s">
        <v>405</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0"/>
      <c r="D19" s="6"/>
      <c r="E19" s="6"/>
      <c r="F19" s="6"/>
      <c r="G19" s="6"/>
      <c r="H19" s="6"/>
      <c r="I19" s="4"/>
      <c r="J19" s="4"/>
      <c r="K19" s="4"/>
      <c r="L19" s="4"/>
      <c r="M19" s="4"/>
      <c r="N19" s="4"/>
      <c r="O19" s="4"/>
      <c r="P19" s="4"/>
      <c r="Q19" s="4"/>
      <c r="R19" s="4"/>
      <c r="S19" s="4"/>
    </row>
    <row r="20" spans="1:22" s="3" customFormat="1" ht="39.75" customHeight="1" x14ac:dyDescent="0.2">
      <c r="A20" s="20" t="s">
        <v>4</v>
      </c>
      <c r="B20" s="25" t="s">
        <v>66</v>
      </c>
      <c r="C20" s="131" t="s">
        <v>65</v>
      </c>
      <c r="D20" s="6"/>
      <c r="E20" s="6"/>
      <c r="F20" s="6"/>
      <c r="G20" s="6"/>
      <c r="H20" s="6"/>
      <c r="I20" s="4"/>
      <c r="J20" s="4"/>
      <c r="K20" s="4"/>
      <c r="L20" s="4"/>
      <c r="M20" s="4"/>
      <c r="N20" s="4"/>
      <c r="O20" s="4"/>
      <c r="P20" s="4"/>
      <c r="Q20" s="4"/>
      <c r="R20" s="4"/>
      <c r="S20" s="4"/>
    </row>
    <row r="21" spans="1:22" s="3" customFormat="1" ht="16.5" customHeight="1" x14ac:dyDescent="0.2">
      <c r="A21" s="24">
        <v>1</v>
      </c>
      <c r="B21" s="25">
        <v>2</v>
      </c>
      <c r="C21" s="131">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1" t="s">
        <v>446</v>
      </c>
      <c r="D22" s="6"/>
      <c r="E22" s="6"/>
      <c r="F22" s="6"/>
      <c r="G22" s="6"/>
      <c r="H22" s="6"/>
      <c r="I22" s="4"/>
      <c r="J22" s="4"/>
      <c r="K22" s="4"/>
      <c r="L22" s="4"/>
      <c r="M22" s="4"/>
      <c r="N22" s="4"/>
      <c r="O22" s="4"/>
      <c r="P22" s="4"/>
      <c r="Q22" s="4"/>
      <c r="R22" s="4"/>
      <c r="S22" s="4"/>
    </row>
    <row r="23" spans="1:22" s="3" customFormat="1" ht="31.5" x14ac:dyDescent="0.2">
      <c r="A23" s="19" t="s">
        <v>62</v>
      </c>
      <c r="B23" s="21" t="s">
        <v>63</v>
      </c>
      <c r="C23" s="131" t="s">
        <v>453</v>
      </c>
      <c r="D23" s="6"/>
      <c r="E23" s="6"/>
      <c r="F23" s="6"/>
      <c r="G23" s="6"/>
      <c r="H23" s="6"/>
      <c r="I23" s="4"/>
      <c r="J23" s="4"/>
      <c r="K23" s="4"/>
      <c r="L23" s="4"/>
      <c r="M23" s="4"/>
      <c r="N23" s="4"/>
      <c r="O23" s="4"/>
      <c r="P23" s="4"/>
      <c r="Q23" s="4"/>
      <c r="R23" s="4"/>
      <c r="S23" s="4"/>
    </row>
    <row r="24" spans="1:22" s="3" customFormat="1" ht="18.75" x14ac:dyDescent="0.2">
      <c r="A24" s="223"/>
      <c r="B24" s="224"/>
      <c r="C24" s="225"/>
      <c r="D24" s="6"/>
      <c r="E24" s="6"/>
      <c r="F24" s="6"/>
      <c r="G24" s="6"/>
      <c r="H24" s="6"/>
      <c r="I24" s="4"/>
      <c r="J24" s="4"/>
      <c r="K24" s="4"/>
      <c r="L24" s="4"/>
      <c r="M24" s="4"/>
      <c r="N24" s="4"/>
      <c r="O24" s="4"/>
      <c r="P24" s="4"/>
      <c r="Q24" s="4"/>
      <c r="R24" s="4"/>
      <c r="S24" s="4"/>
    </row>
    <row r="25" spans="1:22" s="3" customFormat="1" ht="47.25" x14ac:dyDescent="0.2">
      <c r="A25" s="19" t="s">
        <v>61</v>
      </c>
      <c r="B25" s="27" t="s">
        <v>354</v>
      </c>
      <c r="C25" s="132" t="s">
        <v>424</v>
      </c>
      <c r="D25" s="6"/>
      <c r="E25" s="6"/>
      <c r="F25" s="6"/>
      <c r="G25" s="6"/>
      <c r="H25" s="4"/>
      <c r="I25" s="4"/>
      <c r="J25" s="4"/>
      <c r="K25" s="4"/>
      <c r="L25" s="4"/>
      <c r="M25" s="4"/>
      <c r="N25" s="4"/>
      <c r="O25" s="4"/>
      <c r="P25" s="4"/>
      <c r="Q25" s="4"/>
      <c r="R25" s="4"/>
    </row>
    <row r="26" spans="1:22" s="3" customFormat="1" ht="31.5" x14ac:dyDescent="0.2">
      <c r="A26" s="19" t="s">
        <v>60</v>
      </c>
      <c r="B26" s="27" t="s">
        <v>74</v>
      </c>
      <c r="C26" s="132" t="s">
        <v>425</v>
      </c>
      <c r="D26" s="6"/>
      <c r="E26" s="6"/>
      <c r="F26" s="6"/>
      <c r="G26" s="6"/>
      <c r="H26" s="4"/>
      <c r="I26" s="4"/>
      <c r="J26" s="4"/>
      <c r="K26" s="4"/>
      <c r="L26" s="4"/>
      <c r="M26" s="4"/>
      <c r="N26" s="4"/>
      <c r="O26" s="4"/>
      <c r="P26" s="4"/>
      <c r="Q26" s="4"/>
      <c r="R26" s="4"/>
    </row>
    <row r="27" spans="1:22" s="3" customFormat="1" ht="47.25" x14ac:dyDescent="0.2">
      <c r="A27" s="19" t="s">
        <v>58</v>
      </c>
      <c r="B27" s="27" t="s">
        <v>73</v>
      </c>
      <c r="C27" s="132" t="s">
        <v>450</v>
      </c>
      <c r="D27" s="6"/>
      <c r="E27" s="6"/>
      <c r="F27" s="6"/>
      <c r="G27" s="6"/>
      <c r="H27" s="4"/>
      <c r="I27" s="4"/>
      <c r="J27" s="4"/>
      <c r="K27" s="4"/>
      <c r="L27" s="4"/>
      <c r="M27" s="4"/>
      <c r="N27" s="4"/>
      <c r="O27" s="4"/>
      <c r="P27" s="4"/>
      <c r="Q27" s="4"/>
      <c r="R27" s="4"/>
    </row>
    <row r="28" spans="1:22" s="3" customFormat="1" ht="18.75" x14ac:dyDescent="0.2">
      <c r="A28" s="19" t="s">
        <v>57</v>
      </c>
      <c r="B28" s="27" t="s">
        <v>355</v>
      </c>
      <c r="C28" s="132" t="s">
        <v>428</v>
      </c>
      <c r="D28" s="6"/>
      <c r="E28" s="6"/>
      <c r="F28" s="6"/>
      <c r="G28" s="6"/>
      <c r="H28" s="4"/>
      <c r="I28" s="4"/>
      <c r="J28" s="4"/>
      <c r="K28" s="4"/>
      <c r="L28" s="4"/>
      <c r="M28" s="4"/>
      <c r="N28" s="4"/>
      <c r="O28" s="4"/>
      <c r="P28" s="4"/>
      <c r="Q28" s="4"/>
      <c r="R28" s="4"/>
    </row>
    <row r="29" spans="1:22" s="3" customFormat="1" ht="31.5" x14ac:dyDescent="0.2">
      <c r="A29" s="19" t="s">
        <v>55</v>
      </c>
      <c r="B29" s="27" t="s">
        <v>356</v>
      </c>
      <c r="C29" s="132" t="s">
        <v>428</v>
      </c>
      <c r="D29" s="6"/>
      <c r="E29" s="6"/>
      <c r="F29" s="6"/>
      <c r="G29" s="6"/>
      <c r="H29" s="4"/>
      <c r="I29" s="4"/>
      <c r="J29" s="4"/>
      <c r="K29" s="4"/>
      <c r="L29" s="4"/>
      <c r="M29" s="4"/>
      <c r="N29" s="4"/>
      <c r="O29" s="4"/>
      <c r="P29" s="4"/>
      <c r="Q29" s="4"/>
      <c r="R29" s="4"/>
    </row>
    <row r="30" spans="1:22" s="3" customFormat="1" ht="31.5" x14ac:dyDescent="0.2">
      <c r="A30" s="19" t="s">
        <v>53</v>
      </c>
      <c r="B30" s="27" t="s">
        <v>357</v>
      </c>
      <c r="C30" s="132" t="s">
        <v>428</v>
      </c>
      <c r="D30" s="6"/>
      <c r="E30" s="6"/>
      <c r="F30" s="6"/>
      <c r="G30" s="6"/>
      <c r="H30" s="4"/>
      <c r="I30" s="4"/>
      <c r="J30" s="4"/>
      <c r="K30" s="4"/>
      <c r="L30" s="4"/>
      <c r="M30" s="4"/>
      <c r="N30" s="4"/>
      <c r="O30" s="4"/>
      <c r="P30" s="4"/>
      <c r="Q30" s="4"/>
      <c r="R30" s="4"/>
    </row>
    <row r="31" spans="1:22" s="3" customFormat="1" ht="31.5" x14ac:dyDescent="0.2">
      <c r="A31" s="19" t="s">
        <v>72</v>
      </c>
      <c r="B31" s="27" t="s">
        <v>358</v>
      </c>
      <c r="C31" s="132" t="s">
        <v>428</v>
      </c>
      <c r="D31" s="6"/>
      <c r="E31" s="6"/>
      <c r="F31" s="6"/>
      <c r="G31" s="6"/>
      <c r="H31" s="4"/>
      <c r="I31" s="4"/>
      <c r="J31" s="4"/>
      <c r="K31" s="4"/>
      <c r="L31" s="4"/>
      <c r="M31" s="4"/>
      <c r="N31" s="4"/>
      <c r="O31" s="4"/>
      <c r="P31" s="4"/>
      <c r="Q31" s="4"/>
      <c r="R31" s="4"/>
    </row>
    <row r="32" spans="1:22" s="3" customFormat="1" ht="31.5" x14ac:dyDescent="0.2">
      <c r="A32" s="19" t="s">
        <v>70</v>
      </c>
      <c r="B32" s="27" t="s">
        <v>359</v>
      </c>
      <c r="C32" s="132" t="s">
        <v>428</v>
      </c>
      <c r="D32" s="6"/>
      <c r="E32" s="6"/>
      <c r="F32" s="6"/>
      <c r="G32" s="6"/>
      <c r="H32" s="4"/>
      <c r="I32" s="4"/>
      <c r="J32" s="4"/>
      <c r="K32" s="4"/>
      <c r="L32" s="4"/>
      <c r="M32" s="4"/>
      <c r="N32" s="4"/>
      <c r="O32" s="4"/>
      <c r="P32" s="4"/>
      <c r="Q32" s="4"/>
      <c r="R32" s="4"/>
    </row>
    <row r="33" spans="1:18" s="3" customFormat="1" ht="78.75" x14ac:dyDescent="0.2">
      <c r="A33" s="19" t="s">
        <v>69</v>
      </c>
      <c r="B33" s="27" t="s">
        <v>360</v>
      </c>
      <c r="C33" s="132" t="s">
        <v>427</v>
      </c>
      <c r="D33" s="6"/>
      <c r="E33" s="6"/>
      <c r="F33" s="6"/>
      <c r="G33" s="6"/>
      <c r="H33" s="4"/>
      <c r="I33" s="4"/>
      <c r="J33" s="4"/>
      <c r="K33" s="4"/>
      <c r="L33" s="4"/>
      <c r="M33" s="4"/>
      <c r="N33" s="4"/>
      <c r="O33" s="4"/>
      <c r="P33" s="4"/>
      <c r="Q33" s="4"/>
      <c r="R33" s="4"/>
    </row>
    <row r="34" spans="1:18" ht="94.5" x14ac:dyDescent="0.25">
      <c r="A34" s="19" t="s">
        <v>374</v>
      </c>
      <c r="B34" s="27" t="s">
        <v>361</v>
      </c>
      <c r="C34" s="132" t="s">
        <v>427</v>
      </c>
    </row>
    <row r="35" spans="1:18" ht="47.25" x14ac:dyDescent="0.25">
      <c r="A35" s="19" t="s">
        <v>364</v>
      </c>
      <c r="B35" s="27" t="s">
        <v>71</v>
      </c>
      <c r="C35" s="132" t="s">
        <v>428</v>
      </c>
    </row>
    <row r="36" spans="1:18" ht="31.5" x14ac:dyDescent="0.25">
      <c r="A36" s="19" t="s">
        <v>375</v>
      </c>
      <c r="B36" s="27" t="s">
        <v>362</v>
      </c>
      <c r="C36" s="132" t="s">
        <v>428</v>
      </c>
    </row>
    <row r="37" spans="1:18" ht="15.75" x14ac:dyDescent="0.25">
      <c r="A37" s="19" t="s">
        <v>365</v>
      </c>
      <c r="B37" s="27" t="s">
        <v>363</v>
      </c>
      <c r="C37" s="132" t="s">
        <v>428</v>
      </c>
    </row>
    <row r="38" spans="1:18" ht="15.75" x14ac:dyDescent="0.25">
      <c r="A38" s="19" t="s">
        <v>376</v>
      </c>
      <c r="B38" s="27" t="s">
        <v>235</v>
      </c>
      <c r="C38" s="132" t="s">
        <v>428</v>
      </c>
    </row>
    <row r="39" spans="1:18" ht="15.75" x14ac:dyDescent="0.25">
      <c r="A39" s="223"/>
      <c r="B39" s="224"/>
      <c r="C39" s="225"/>
    </row>
    <row r="40" spans="1:18" ht="63" x14ac:dyDescent="0.25">
      <c r="A40" s="19" t="s">
        <v>366</v>
      </c>
      <c r="B40" s="27" t="s">
        <v>418</v>
      </c>
      <c r="C40" s="124">
        <v>2</v>
      </c>
    </row>
    <row r="41" spans="1:18" ht="94.5" x14ac:dyDescent="0.25">
      <c r="A41" s="19" t="s">
        <v>377</v>
      </c>
      <c r="B41" s="27" t="s">
        <v>400</v>
      </c>
      <c r="C41" s="124" t="s">
        <v>429</v>
      </c>
    </row>
    <row r="42" spans="1:18" ht="63" x14ac:dyDescent="0.25">
      <c r="A42" s="19" t="s">
        <v>367</v>
      </c>
      <c r="B42" s="27" t="s">
        <v>415</v>
      </c>
      <c r="C42" s="125" t="s">
        <v>429</v>
      </c>
    </row>
    <row r="43" spans="1:18" ht="173.25" x14ac:dyDescent="0.25">
      <c r="A43" s="19" t="s">
        <v>380</v>
      </c>
      <c r="B43" s="27" t="s">
        <v>381</v>
      </c>
      <c r="C43" s="125" t="s">
        <v>429</v>
      </c>
    </row>
    <row r="44" spans="1:18" ht="94.5" x14ac:dyDescent="0.25">
      <c r="A44" s="19" t="s">
        <v>368</v>
      </c>
      <c r="B44" s="27" t="s">
        <v>406</v>
      </c>
      <c r="C44" s="125" t="s">
        <v>429</v>
      </c>
    </row>
    <row r="45" spans="1:18" ht="78.75" x14ac:dyDescent="0.25">
      <c r="A45" s="19" t="s">
        <v>401</v>
      </c>
      <c r="B45" s="27" t="s">
        <v>407</v>
      </c>
      <c r="C45" s="125" t="s">
        <v>429</v>
      </c>
    </row>
    <row r="46" spans="1:18" ht="94.5" x14ac:dyDescent="0.25">
      <c r="A46" s="19" t="s">
        <v>369</v>
      </c>
      <c r="B46" s="27" t="s">
        <v>408</v>
      </c>
      <c r="C46" s="125" t="s">
        <v>429</v>
      </c>
    </row>
    <row r="47" spans="1:18" ht="15.75" x14ac:dyDescent="0.25">
      <c r="A47" s="223"/>
      <c r="B47" s="224"/>
      <c r="C47" s="225"/>
    </row>
    <row r="48" spans="1:18" ht="47.25" x14ac:dyDescent="0.25">
      <c r="A48" s="19" t="s">
        <v>402</v>
      </c>
      <c r="B48" s="27" t="s">
        <v>416</v>
      </c>
      <c r="C48" s="124" t="s">
        <v>447</v>
      </c>
    </row>
    <row r="49" spans="1:3" ht="47.25" x14ac:dyDescent="0.25">
      <c r="A49" s="19" t="s">
        <v>370</v>
      </c>
      <c r="B49" s="27" t="s">
        <v>417</v>
      </c>
      <c r="C49" s="124" t="s">
        <v>448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6" t="s">
        <v>430</v>
      </c>
      <c r="B4" s="226"/>
      <c r="C4" s="226"/>
      <c r="D4" s="226"/>
      <c r="E4" s="226"/>
      <c r="F4" s="226"/>
      <c r="G4" s="226"/>
      <c r="H4" s="226"/>
      <c r="I4" s="226"/>
      <c r="J4" s="226"/>
      <c r="K4" s="226"/>
      <c r="L4" s="226"/>
      <c r="M4" s="226"/>
      <c r="N4" s="226"/>
      <c r="O4" s="226"/>
      <c r="P4" s="226"/>
      <c r="Q4" s="226"/>
      <c r="R4" s="226"/>
      <c r="S4" s="226"/>
    </row>
    <row r="5" spans="1:28" s="9" customFormat="1" ht="15.75" x14ac:dyDescent="0.2">
      <c r="A5" s="14"/>
    </row>
    <row r="6" spans="1:28" s="9" customFormat="1" ht="18.75" x14ac:dyDescent="0.2">
      <c r="A6" s="230" t="s">
        <v>8</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9"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9" customFormat="1" ht="18.75" x14ac:dyDescent="0.2">
      <c r="A8" s="231" t="s">
        <v>436</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7" t="s">
        <v>7</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9"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9" customFormat="1" ht="18.75" x14ac:dyDescent="0.2">
      <c r="A11" s="231" t="s">
        <v>472</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15.75" x14ac:dyDescent="0.2">
      <c r="A14" s="231" t="s">
        <v>468</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7" t="s">
        <v>5</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8" t="s">
        <v>379</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18.75" x14ac:dyDescent="0.2">
      <c r="A19" s="232" t="s">
        <v>4</v>
      </c>
      <c r="B19" s="232" t="s">
        <v>99</v>
      </c>
      <c r="C19" s="233" t="s">
        <v>274</v>
      </c>
      <c r="D19" s="232" t="s">
        <v>273</v>
      </c>
      <c r="E19" s="232" t="s">
        <v>98</v>
      </c>
      <c r="F19" s="232" t="s">
        <v>97</v>
      </c>
      <c r="G19" s="232" t="s">
        <v>269</v>
      </c>
      <c r="H19" s="232" t="s">
        <v>96</v>
      </c>
      <c r="I19" s="232" t="s">
        <v>95</v>
      </c>
      <c r="J19" s="232" t="s">
        <v>94</v>
      </c>
      <c r="K19" s="232" t="s">
        <v>93</v>
      </c>
      <c r="L19" s="232" t="s">
        <v>92</v>
      </c>
      <c r="M19" s="232" t="s">
        <v>91</v>
      </c>
      <c r="N19" s="232" t="s">
        <v>90</v>
      </c>
      <c r="O19" s="232" t="s">
        <v>89</v>
      </c>
      <c r="P19" s="232" t="s">
        <v>88</v>
      </c>
      <c r="Q19" s="232" t="s">
        <v>272</v>
      </c>
      <c r="R19" s="232"/>
      <c r="S19" s="235" t="s">
        <v>373</v>
      </c>
      <c r="T19" s="4"/>
      <c r="U19" s="4"/>
      <c r="V19" s="4"/>
      <c r="W19" s="4"/>
      <c r="X19" s="4"/>
      <c r="Y19" s="4"/>
    </row>
    <row r="20" spans="1:28" s="3" customFormat="1" ht="157.5" x14ac:dyDescent="0.2">
      <c r="A20" s="232"/>
      <c r="B20" s="232"/>
      <c r="C20" s="234"/>
      <c r="D20" s="232"/>
      <c r="E20" s="232"/>
      <c r="F20" s="232"/>
      <c r="G20" s="232"/>
      <c r="H20" s="232"/>
      <c r="I20" s="232"/>
      <c r="J20" s="232"/>
      <c r="K20" s="232"/>
      <c r="L20" s="232"/>
      <c r="M20" s="232"/>
      <c r="N20" s="232"/>
      <c r="O20" s="232"/>
      <c r="P20" s="232"/>
      <c r="Q20" s="29" t="s">
        <v>270</v>
      </c>
      <c r="R20" s="30" t="s">
        <v>271</v>
      </c>
      <c r="S20" s="235"/>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18.75"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1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3"/>
      <c r="B24" s="23"/>
      <c r="C24" s="23"/>
      <c r="D24" s="23"/>
      <c r="E24" s="23"/>
      <c r="F24" s="23"/>
      <c r="G24" s="23"/>
      <c r="H24" s="23"/>
      <c r="I24" s="23"/>
      <c r="J24" s="23"/>
      <c r="K24" s="23"/>
      <c r="L24" s="23"/>
      <c r="M24" s="23"/>
      <c r="N24" s="23"/>
      <c r="O24" s="23"/>
      <c r="P24" s="23"/>
      <c r="Q24" s="23"/>
      <c r="R24" s="5"/>
      <c r="S24" s="5"/>
      <c r="T24" s="4"/>
      <c r="U24" s="4"/>
      <c r="V24" s="4"/>
      <c r="W24" s="4"/>
    </row>
    <row r="25" spans="1:28" ht="20.25" customHeight="1" x14ac:dyDescent="0.25">
      <c r="A25" s="85"/>
      <c r="B25" s="32"/>
      <c r="C25" s="32"/>
      <c r="D25" s="32"/>
      <c r="E25" s="85"/>
      <c r="F25" s="85"/>
      <c r="G25" s="85"/>
      <c r="H25" s="85"/>
      <c r="I25" s="85"/>
      <c r="J25" s="85"/>
      <c r="K25" s="85"/>
      <c r="L25" s="85"/>
      <c r="M25" s="85"/>
      <c r="N25" s="85"/>
      <c r="O25" s="85"/>
      <c r="P25" s="85"/>
      <c r="Q25" s="86"/>
      <c r="R25" s="2"/>
      <c r="S25"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90" zoomScaleNormal="60" zoomScaleSheetLayoutView="90" workbookViewId="0">
      <selection activeCell="K25" sqref="K2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6" t="s">
        <v>430</v>
      </c>
      <c r="B6" s="226"/>
      <c r="C6" s="226"/>
      <c r="D6" s="226"/>
      <c r="E6" s="226"/>
      <c r="F6" s="226"/>
      <c r="G6" s="226"/>
      <c r="H6" s="226"/>
      <c r="I6" s="226"/>
      <c r="J6" s="226"/>
      <c r="K6" s="226"/>
      <c r="L6" s="226"/>
      <c r="M6" s="226"/>
      <c r="N6" s="226"/>
      <c r="O6" s="226"/>
      <c r="P6" s="226"/>
      <c r="Q6" s="226"/>
      <c r="R6" s="226"/>
      <c r="S6" s="226"/>
      <c r="T6" s="226"/>
    </row>
    <row r="7" spans="1:20" s="9" customFormat="1" x14ac:dyDescent="0.2">
      <c r="A7" s="14"/>
    </row>
    <row r="8" spans="1:20" s="9" customFormat="1" ht="18.75" x14ac:dyDescent="0.2">
      <c r="A8" s="230" t="s">
        <v>8</v>
      </c>
      <c r="B8" s="230"/>
      <c r="C8" s="230"/>
      <c r="D8" s="230"/>
      <c r="E8" s="230"/>
      <c r="F8" s="230"/>
      <c r="G8" s="230"/>
      <c r="H8" s="230"/>
      <c r="I8" s="230"/>
      <c r="J8" s="230"/>
      <c r="K8" s="230"/>
      <c r="L8" s="230"/>
      <c r="M8" s="230"/>
      <c r="N8" s="230"/>
      <c r="O8" s="230"/>
      <c r="P8" s="230"/>
      <c r="Q8" s="230"/>
      <c r="R8" s="230"/>
      <c r="S8" s="230"/>
      <c r="T8" s="230"/>
    </row>
    <row r="9" spans="1:20" s="9" customFormat="1" x14ac:dyDescent="0.2">
      <c r="A9" s="252"/>
      <c r="B9" s="252"/>
      <c r="C9" s="252"/>
      <c r="D9" s="252"/>
      <c r="E9" s="252"/>
      <c r="F9" s="252"/>
      <c r="G9" s="252"/>
      <c r="H9" s="252"/>
      <c r="I9" s="252"/>
      <c r="J9" s="252"/>
      <c r="K9" s="252"/>
      <c r="L9" s="252"/>
      <c r="M9" s="252"/>
      <c r="N9" s="252"/>
      <c r="O9" s="252"/>
      <c r="P9" s="252"/>
      <c r="Q9" s="252"/>
      <c r="R9" s="252"/>
      <c r="S9" s="252"/>
      <c r="T9" s="252"/>
    </row>
    <row r="10" spans="1:20" s="9" customFormat="1" ht="18.75" customHeight="1" x14ac:dyDescent="0.2">
      <c r="A10" s="231" t="s">
        <v>437</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9" customFormat="1"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9" customFormat="1" ht="18.75" customHeight="1" x14ac:dyDescent="0.2">
      <c r="A13" s="231" t="s">
        <v>472</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31" t="s">
        <v>468</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7" t="s">
        <v>5</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9" t="s">
        <v>384</v>
      </c>
      <c r="B19" s="229"/>
      <c r="C19" s="229"/>
      <c r="D19" s="229"/>
      <c r="E19" s="229"/>
      <c r="F19" s="229"/>
      <c r="G19" s="229"/>
      <c r="H19" s="229"/>
      <c r="I19" s="229"/>
      <c r="J19" s="229"/>
      <c r="K19" s="229"/>
      <c r="L19" s="229"/>
      <c r="M19" s="229"/>
      <c r="N19" s="229"/>
      <c r="O19" s="229"/>
      <c r="P19" s="229"/>
      <c r="Q19" s="229"/>
      <c r="R19" s="229"/>
      <c r="S19" s="229"/>
      <c r="T19" s="229"/>
    </row>
    <row r="20" spans="1:113" s="37"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x14ac:dyDescent="0.25">
      <c r="A21" s="246" t="s">
        <v>4</v>
      </c>
      <c r="B21" s="239" t="s">
        <v>225</v>
      </c>
      <c r="C21" s="240"/>
      <c r="D21" s="243" t="s">
        <v>121</v>
      </c>
      <c r="E21" s="239" t="s">
        <v>413</v>
      </c>
      <c r="F21" s="240"/>
      <c r="G21" s="239" t="s">
        <v>245</v>
      </c>
      <c r="H21" s="240"/>
      <c r="I21" s="239" t="s">
        <v>120</v>
      </c>
      <c r="J21" s="240"/>
      <c r="K21" s="243" t="s">
        <v>119</v>
      </c>
      <c r="L21" s="239" t="s">
        <v>118</v>
      </c>
      <c r="M21" s="240"/>
      <c r="N21" s="239" t="s">
        <v>409</v>
      </c>
      <c r="O21" s="240"/>
      <c r="P21" s="243" t="s">
        <v>117</v>
      </c>
      <c r="Q21" s="249" t="s">
        <v>116</v>
      </c>
      <c r="R21" s="250"/>
      <c r="S21" s="249" t="s">
        <v>115</v>
      </c>
      <c r="T21" s="251"/>
    </row>
    <row r="22" spans="1:113" ht="141.75" x14ac:dyDescent="0.25">
      <c r="A22" s="247"/>
      <c r="B22" s="241"/>
      <c r="C22" s="242"/>
      <c r="D22" s="245"/>
      <c r="E22" s="241"/>
      <c r="F22" s="242"/>
      <c r="G22" s="241"/>
      <c r="H22" s="242"/>
      <c r="I22" s="241"/>
      <c r="J22" s="242"/>
      <c r="K22" s="244"/>
      <c r="L22" s="241"/>
      <c r="M22" s="242"/>
      <c r="N22" s="241"/>
      <c r="O22" s="242"/>
      <c r="P22" s="244"/>
      <c r="Q22" s="77" t="s">
        <v>114</v>
      </c>
      <c r="R22" s="77" t="s">
        <v>383</v>
      </c>
      <c r="S22" s="77" t="s">
        <v>113</v>
      </c>
      <c r="T22" s="77" t="s">
        <v>112</v>
      </c>
    </row>
    <row r="23" spans="1:113" x14ac:dyDescent="0.25">
      <c r="A23" s="248"/>
      <c r="B23" s="77" t="s">
        <v>110</v>
      </c>
      <c r="C23" s="77" t="s">
        <v>111</v>
      </c>
      <c r="D23" s="244"/>
      <c r="E23" s="77" t="s">
        <v>110</v>
      </c>
      <c r="F23" s="77" t="s">
        <v>111</v>
      </c>
      <c r="G23" s="77" t="s">
        <v>110</v>
      </c>
      <c r="H23" s="77" t="s">
        <v>111</v>
      </c>
      <c r="I23" s="77" t="s">
        <v>110</v>
      </c>
      <c r="J23" s="77" t="s">
        <v>111</v>
      </c>
      <c r="K23" s="77" t="s">
        <v>110</v>
      </c>
      <c r="L23" s="77" t="s">
        <v>110</v>
      </c>
      <c r="M23" s="77" t="s">
        <v>111</v>
      </c>
      <c r="N23" s="77" t="s">
        <v>110</v>
      </c>
      <c r="O23" s="77" t="s">
        <v>111</v>
      </c>
      <c r="P23" s="78" t="s">
        <v>110</v>
      </c>
      <c r="Q23" s="77" t="s">
        <v>110</v>
      </c>
      <c r="R23" s="77" t="s">
        <v>110</v>
      </c>
      <c r="S23" s="77" t="s">
        <v>110</v>
      </c>
      <c r="T23" s="77"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78.75" x14ac:dyDescent="0.25">
      <c r="A25" s="42">
        <v>1</v>
      </c>
      <c r="B25" s="42" t="s">
        <v>449</v>
      </c>
      <c r="C25" s="42" t="s">
        <v>449</v>
      </c>
      <c r="D25" s="42" t="s">
        <v>454</v>
      </c>
      <c r="E25" s="143" t="s">
        <v>455</v>
      </c>
      <c r="F25" s="143" t="s">
        <v>456</v>
      </c>
      <c r="G25" s="42" t="s">
        <v>424</v>
      </c>
      <c r="H25" s="42" t="s">
        <v>424</v>
      </c>
      <c r="I25" s="42" t="s">
        <v>424</v>
      </c>
      <c r="J25" s="42">
        <v>2027</v>
      </c>
      <c r="K25" s="42">
        <v>1997</v>
      </c>
      <c r="L25" s="42">
        <v>6</v>
      </c>
      <c r="M25" s="42">
        <v>6</v>
      </c>
      <c r="N25" s="42">
        <v>0.63</v>
      </c>
      <c r="O25" s="42">
        <v>0.63</v>
      </c>
      <c r="P25" s="42" t="s">
        <v>424</v>
      </c>
      <c r="Q25" s="42" t="s">
        <v>424</v>
      </c>
      <c r="R25" s="42" t="s">
        <v>424</v>
      </c>
      <c r="S25" s="42" t="s">
        <v>424</v>
      </c>
      <c r="T25" s="142" t="s">
        <v>457</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38" t="s">
        <v>419</v>
      </c>
      <c r="C29" s="238"/>
      <c r="D29" s="238"/>
      <c r="E29" s="238"/>
      <c r="F29" s="238"/>
      <c r="G29" s="238"/>
      <c r="H29" s="238"/>
      <c r="I29" s="238"/>
      <c r="J29" s="238"/>
      <c r="K29" s="238"/>
      <c r="L29" s="238"/>
      <c r="M29" s="238"/>
      <c r="N29" s="238"/>
      <c r="O29" s="238"/>
      <c r="P29" s="238"/>
      <c r="Q29" s="238"/>
      <c r="R29" s="238"/>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7"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6" t="s">
        <v>423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9" customFormat="1" x14ac:dyDescent="0.2">
      <c r="A6" s="118"/>
      <c r="B6" s="118"/>
      <c r="C6" s="118"/>
      <c r="D6" s="118"/>
      <c r="E6" s="118"/>
      <c r="F6" s="118"/>
      <c r="G6" s="118"/>
      <c r="H6" s="118"/>
      <c r="I6" s="118"/>
      <c r="J6" s="118"/>
      <c r="K6" s="118"/>
      <c r="L6" s="118"/>
      <c r="M6" s="118"/>
      <c r="N6" s="118"/>
      <c r="O6" s="118"/>
      <c r="P6" s="118"/>
      <c r="Q6" s="118"/>
      <c r="R6" s="118"/>
      <c r="S6" s="118"/>
      <c r="T6" s="118"/>
    </row>
    <row r="7" spans="1:27" s="9" customFormat="1" ht="18.75" x14ac:dyDescent="0.2">
      <c r="E7" s="230" t="s">
        <v>8</v>
      </c>
      <c r="F7" s="230"/>
      <c r="G7" s="230"/>
      <c r="H7" s="230"/>
      <c r="I7" s="230"/>
      <c r="J7" s="230"/>
      <c r="K7" s="230"/>
      <c r="L7" s="230"/>
      <c r="M7" s="230"/>
      <c r="N7" s="230"/>
      <c r="O7" s="230"/>
      <c r="P7" s="230"/>
      <c r="Q7" s="230"/>
      <c r="R7" s="230"/>
      <c r="S7" s="230"/>
      <c r="T7" s="230"/>
      <c r="U7" s="230"/>
      <c r="V7" s="230"/>
      <c r="W7" s="230"/>
      <c r="X7" s="230"/>
      <c r="Y7" s="23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1" t="s">
        <v>438</v>
      </c>
      <c r="F9" s="231"/>
      <c r="G9" s="231"/>
      <c r="H9" s="231"/>
      <c r="I9" s="231"/>
      <c r="J9" s="231"/>
      <c r="K9" s="231"/>
      <c r="L9" s="231"/>
      <c r="M9" s="231"/>
      <c r="N9" s="231"/>
      <c r="O9" s="231"/>
      <c r="P9" s="231"/>
      <c r="Q9" s="231"/>
      <c r="R9" s="231"/>
      <c r="S9" s="231"/>
      <c r="T9" s="231"/>
      <c r="U9" s="231"/>
      <c r="V9" s="231"/>
      <c r="W9" s="231"/>
      <c r="X9" s="231"/>
      <c r="Y9" s="231"/>
    </row>
    <row r="10" spans="1:27" s="9"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2"/>
      <c r="Y11" s="122"/>
    </row>
    <row r="12" spans="1:27" s="9" customFormat="1" ht="18.75" customHeight="1" x14ac:dyDescent="0.2">
      <c r="E12" s="231" t="s">
        <v>472</v>
      </c>
      <c r="F12" s="231"/>
      <c r="G12" s="231"/>
      <c r="H12" s="231"/>
      <c r="I12" s="231"/>
      <c r="J12" s="231"/>
      <c r="K12" s="231"/>
      <c r="L12" s="231"/>
      <c r="M12" s="231"/>
      <c r="N12" s="231"/>
      <c r="O12" s="231"/>
      <c r="P12" s="231"/>
      <c r="Q12" s="231"/>
      <c r="R12" s="231"/>
      <c r="S12" s="231"/>
      <c r="T12" s="231"/>
      <c r="U12" s="231"/>
      <c r="V12" s="231"/>
      <c r="W12" s="231"/>
      <c r="X12" s="231"/>
      <c r="Y12" s="231"/>
    </row>
    <row r="13" spans="1:27" s="9"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4"/>
      <c r="F14" s="4"/>
      <c r="G14" s="4"/>
      <c r="H14" s="4"/>
      <c r="I14" s="4"/>
      <c r="J14" s="4"/>
      <c r="K14" s="4"/>
      <c r="L14" s="4"/>
      <c r="M14" s="4"/>
      <c r="N14" s="4"/>
      <c r="O14" s="4"/>
      <c r="P14" s="4"/>
      <c r="Q14" s="4"/>
      <c r="R14" s="4"/>
      <c r="S14" s="4"/>
      <c r="T14" s="4"/>
      <c r="U14" s="4"/>
      <c r="V14" s="4"/>
      <c r="W14" s="4"/>
      <c r="X14" s="122"/>
      <c r="Y14" s="122"/>
    </row>
    <row r="15" spans="1:27" s="3" customFormat="1" x14ac:dyDescent="0.2">
      <c r="E15" s="231" t="s">
        <v>468</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7" t="s">
        <v>5</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c r="X17" s="133"/>
      <c r="Y17" s="133"/>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386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7" customFormat="1" ht="21" customHeight="1" x14ac:dyDescent="0.25"/>
    <row r="21" spans="1:27" ht="15.75" customHeight="1" x14ac:dyDescent="0.25">
      <c r="A21" s="243" t="s">
        <v>4</v>
      </c>
      <c r="B21" s="239" t="s">
        <v>393</v>
      </c>
      <c r="C21" s="240"/>
      <c r="D21" s="239" t="s">
        <v>395</v>
      </c>
      <c r="E21" s="240"/>
      <c r="F21" s="249" t="s">
        <v>93</v>
      </c>
      <c r="G21" s="251"/>
      <c r="H21" s="251"/>
      <c r="I21" s="250"/>
      <c r="J21" s="243" t="s">
        <v>396</v>
      </c>
      <c r="K21" s="239" t="s">
        <v>397</v>
      </c>
      <c r="L21" s="240"/>
      <c r="M21" s="239" t="s">
        <v>398</v>
      </c>
      <c r="N21" s="240"/>
      <c r="O21" s="239" t="s">
        <v>385</v>
      </c>
      <c r="P21" s="240"/>
      <c r="Q21" s="239" t="s">
        <v>126</v>
      </c>
      <c r="R21" s="240"/>
      <c r="S21" s="243" t="s">
        <v>125</v>
      </c>
      <c r="T21" s="243" t="s">
        <v>399</v>
      </c>
      <c r="U21" s="243" t="s">
        <v>394</v>
      </c>
      <c r="V21" s="239" t="s">
        <v>124</v>
      </c>
      <c r="W21" s="240"/>
      <c r="X21" s="249" t="s">
        <v>116</v>
      </c>
      <c r="Y21" s="251"/>
      <c r="Z21" s="249" t="s">
        <v>115</v>
      </c>
      <c r="AA21" s="251"/>
    </row>
    <row r="22" spans="1:27" ht="141.75"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77" t="s">
        <v>114</v>
      </c>
      <c r="Y22" s="77" t="s">
        <v>383</v>
      </c>
      <c r="Z22" s="77" t="s">
        <v>113</v>
      </c>
      <c r="AA22" s="77" t="s">
        <v>112</v>
      </c>
    </row>
    <row r="23" spans="1:27" x14ac:dyDescent="0.25">
      <c r="A23" s="244"/>
      <c r="B23" s="78" t="s">
        <v>110</v>
      </c>
      <c r="C23" s="78"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37" customForma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17.25" customHeight="1" x14ac:dyDescent="0.25">
      <c r="X26" s="79"/>
      <c r="Y26" s="80"/>
    </row>
    <row r="27" spans="1:27" s="40" customFormat="1" ht="12.75" x14ac:dyDescent="0.2">
      <c r="A27" s="41"/>
      <c r="B27" s="41"/>
      <c r="C27" s="41"/>
      <c r="E27" s="41"/>
    </row>
    <row r="28" spans="1:27" s="40" customFormat="1" ht="12.75" x14ac:dyDescent="0.2">
      <c r="A28" s="41"/>
      <c r="B28" s="41"/>
      <c r="C28"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8"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6" t="s">
        <v>430</v>
      </c>
      <c r="B5" s="226"/>
      <c r="C5" s="22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9" customFormat="1" ht="18.75" x14ac:dyDescent="0.3">
      <c r="A6" s="14"/>
      <c r="G6" s="13"/>
    </row>
    <row r="7" spans="1:29" s="9" customFormat="1" ht="18.75" x14ac:dyDescent="0.2">
      <c r="A7" s="230" t="s">
        <v>8</v>
      </c>
      <c r="B7" s="230"/>
      <c r="C7" s="230"/>
      <c r="D7" s="11"/>
      <c r="E7" s="11"/>
      <c r="F7" s="11"/>
      <c r="G7" s="11"/>
      <c r="H7" s="11"/>
      <c r="I7" s="11"/>
      <c r="J7" s="11"/>
      <c r="K7" s="11"/>
      <c r="L7" s="11"/>
      <c r="M7" s="11"/>
      <c r="N7" s="11"/>
      <c r="O7" s="11"/>
      <c r="P7" s="11"/>
      <c r="Q7" s="11"/>
      <c r="R7" s="11"/>
      <c r="S7" s="11"/>
      <c r="T7" s="11"/>
      <c r="U7" s="11"/>
    </row>
    <row r="8" spans="1:29" s="9" customFormat="1" ht="18.75" x14ac:dyDescent="0.2">
      <c r="A8" s="230"/>
      <c r="B8" s="230"/>
      <c r="C8" s="230"/>
      <c r="D8" s="12"/>
      <c r="E8" s="12"/>
      <c r="F8" s="12"/>
      <c r="G8" s="12"/>
      <c r="H8" s="11"/>
      <c r="I8" s="11"/>
      <c r="J8" s="11"/>
      <c r="K8" s="11"/>
      <c r="L8" s="11"/>
      <c r="M8" s="11"/>
      <c r="N8" s="11"/>
      <c r="O8" s="11"/>
      <c r="P8" s="11"/>
      <c r="Q8" s="11"/>
      <c r="R8" s="11"/>
      <c r="S8" s="11"/>
      <c r="T8" s="11"/>
      <c r="U8" s="11"/>
    </row>
    <row r="9" spans="1:29" s="9" customFormat="1" ht="18.75" x14ac:dyDescent="0.2">
      <c r="A9" s="231" t="s">
        <v>439</v>
      </c>
      <c r="B9" s="231"/>
      <c r="C9" s="231"/>
      <c r="D9" s="8"/>
      <c r="E9" s="8"/>
      <c r="F9" s="8"/>
      <c r="G9" s="8"/>
      <c r="H9" s="11"/>
      <c r="I9" s="11"/>
      <c r="J9" s="11"/>
      <c r="K9" s="11"/>
      <c r="L9" s="11"/>
      <c r="M9" s="11"/>
      <c r="N9" s="11"/>
      <c r="O9" s="11"/>
      <c r="P9" s="11"/>
      <c r="Q9" s="11"/>
      <c r="R9" s="11"/>
      <c r="S9" s="11"/>
      <c r="T9" s="11"/>
      <c r="U9" s="11"/>
    </row>
    <row r="10" spans="1:29" s="9" customFormat="1" ht="18.75" x14ac:dyDescent="0.2">
      <c r="A10" s="227" t="s">
        <v>7</v>
      </c>
      <c r="B10" s="227"/>
      <c r="C10" s="227"/>
      <c r="D10" s="6"/>
      <c r="E10" s="6"/>
      <c r="F10" s="6"/>
      <c r="G10" s="6"/>
      <c r="H10" s="11"/>
      <c r="I10" s="11"/>
      <c r="J10" s="11"/>
      <c r="K10" s="11"/>
      <c r="L10" s="11"/>
      <c r="M10" s="11"/>
      <c r="N10" s="11"/>
      <c r="O10" s="11"/>
      <c r="P10" s="11"/>
      <c r="Q10" s="11"/>
      <c r="R10" s="11"/>
      <c r="S10" s="11"/>
      <c r="T10" s="11"/>
      <c r="U10" s="11"/>
    </row>
    <row r="11" spans="1:29" s="9"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9" customFormat="1" ht="18.75" x14ac:dyDescent="0.2">
      <c r="A12" s="231" t="s">
        <v>472</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7" t="s">
        <v>6</v>
      </c>
      <c r="B13" s="227"/>
      <c r="C13" s="22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15.75" x14ac:dyDescent="0.2">
      <c r="A15" s="231" t="s">
        <v>468</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7" t="s">
        <v>5</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8" t="s">
        <v>378</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63" x14ac:dyDescent="0.2">
      <c r="A22" s="19" t="s">
        <v>64</v>
      </c>
      <c r="B22" s="23" t="s">
        <v>391</v>
      </c>
      <c r="C22" s="144" t="s">
        <v>467</v>
      </c>
      <c r="D22" s="6"/>
      <c r="E22" s="6"/>
      <c r="F22" s="4"/>
      <c r="G22" s="4"/>
      <c r="H22" s="4"/>
      <c r="I22" s="4"/>
      <c r="J22" s="4"/>
      <c r="K22" s="4"/>
      <c r="L22" s="4"/>
      <c r="M22" s="4"/>
      <c r="N22" s="4"/>
      <c r="O22" s="4"/>
      <c r="P22" s="4"/>
    </row>
    <row r="23" spans="1:21" ht="31.5" x14ac:dyDescent="0.25">
      <c r="A23" s="19" t="s">
        <v>62</v>
      </c>
      <c r="B23" s="21" t="s">
        <v>59</v>
      </c>
      <c r="C23" s="22" t="s">
        <v>442</v>
      </c>
    </row>
    <row r="24" spans="1:21" ht="47.25" x14ac:dyDescent="0.25">
      <c r="A24" s="19" t="s">
        <v>61</v>
      </c>
      <c r="B24" s="21" t="s">
        <v>411</v>
      </c>
      <c r="C24" s="20" t="s">
        <v>468</v>
      </c>
    </row>
    <row r="25" spans="1:21" ht="31.5" x14ac:dyDescent="0.25">
      <c r="A25" s="19" t="s">
        <v>60</v>
      </c>
      <c r="B25" s="21" t="s">
        <v>412</v>
      </c>
      <c r="C25" s="20" t="s">
        <v>451</v>
      </c>
    </row>
    <row r="26" spans="1:21" ht="31.5" x14ac:dyDescent="0.25">
      <c r="A26" s="19" t="s">
        <v>58</v>
      </c>
      <c r="B26" s="21" t="s">
        <v>233</v>
      </c>
      <c r="C26" s="20" t="s">
        <v>426</v>
      </c>
    </row>
    <row r="27" spans="1:21" ht="31.5" x14ac:dyDescent="0.25">
      <c r="A27" s="19" t="s">
        <v>57</v>
      </c>
      <c r="B27" s="21" t="s">
        <v>392</v>
      </c>
      <c r="C27" s="20" t="s">
        <v>441</v>
      </c>
    </row>
    <row r="28" spans="1:21" ht="15.75" x14ac:dyDescent="0.25">
      <c r="A28" s="19" t="s">
        <v>55</v>
      </c>
      <c r="B28" s="21" t="s">
        <v>56</v>
      </c>
      <c r="C28" s="27">
        <v>2027</v>
      </c>
    </row>
    <row r="29" spans="1:21" ht="31.5" x14ac:dyDescent="0.25">
      <c r="A29" s="19" t="s">
        <v>53</v>
      </c>
      <c r="B29" s="20" t="s">
        <v>54</v>
      </c>
      <c r="C29" s="27">
        <v>2027</v>
      </c>
    </row>
    <row r="30" spans="1:21" ht="31.5" x14ac:dyDescent="0.25">
      <c r="A30" s="19" t="s">
        <v>72</v>
      </c>
      <c r="B30" s="20" t="s">
        <v>52</v>
      </c>
      <c r="C30" s="20" t="s">
        <v>444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6" t="s">
        <v>423</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ht="15.75" x14ac:dyDescent="0.25">
      <c r="A8" s="231" t="s">
        <v>431</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6"/>
      <c r="AB9" s="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ht="15.75" x14ac:dyDescent="0.25">
      <c r="A11" s="231" t="s">
        <v>472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15.75" x14ac:dyDescent="0.25">
      <c r="A14" s="252" t="s">
        <v>468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6"/>
      <c r="AB15" s="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
      <c r="AB16" s="1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
      <c r="AB17" s="1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
      <c r="AB18" s="1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
      <c r="AB19" s="16"/>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6"/>
      <c r="AB20" s="16"/>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6"/>
      <c r="AB21" s="16"/>
    </row>
    <row r="22" spans="1:28" x14ac:dyDescent="0.25">
      <c r="A22" s="256" t="s">
        <v>410</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20"/>
      <c r="AB22" s="120"/>
    </row>
    <row r="23" spans="1:28" ht="32.25" customHeight="1" x14ac:dyDescent="0.25">
      <c r="A23" s="258" t="s">
        <v>267</v>
      </c>
      <c r="B23" s="259"/>
      <c r="C23" s="259"/>
      <c r="D23" s="259"/>
      <c r="E23" s="259"/>
      <c r="F23" s="259"/>
      <c r="G23" s="259"/>
      <c r="H23" s="259"/>
      <c r="I23" s="259"/>
      <c r="J23" s="259"/>
      <c r="K23" s="259"/>
      <c r="L23" s="260"/>
      <c r="M23" s="257" t="s">
        <v>268</v>
      </c>
      <c r="N23" s="257"/>
      <c r="O23" s="257"/>
      <c r="P23" s="257"/>
      <c r="Q23" s="257"/>
      <c r="R23" s="257"/>
      <c r="S23" s="257"/>
      <c r="T23" s="257"/>
      <c r="U23" s="257"/>
      <c r="V23" s="257"/>
      <c r="W23" s="257"/>
      <c r="X23" s="257"/>
      <c r="Y23" s="257"/>
      <c r="Z23" s="257"/>
    </row>
    <row r="24" spans="1:28" ht="151.5" customHeight="1" x14ac:dyDescent="0.25">
      <c r="A24" s="74" t="s">
        <v>236</v>
      </c>
      <c r="B24" s="75" t="s">
        <v>243</v>
      </c>
      <c r="C24" s="74" t="s">
        <v>261</v>
      </c>
      <c r="D24" s="74" t="s">
        <v>237</v>
      </c>
      <c r="E24" s="74" t="s">
        <v>262</v>
      </c>
      <c r="F24" s="74" t="s">
        <v>264</v>
      </c>
      <c r="G24" s="74" t="s">
        <v>263</v>
      </c>
      <c r="H24" s="74" t="s">
        <v>238</v>
      </c>
      <c r="I24" s="74" t="s">
        <v>265</v>
      </c>
      <c r="J24" s="74" t="s">
        <v>244</v>
      </c>
      <c r="K24" s="75" t="s">
        <v>242</v>
      </c>
      <c r="L24" s="75" t="s">
        <v>239</v>
      </c>
      <c r="M24" s="76" t="s">
        <v>251</v>
      </c>
      <c r="N24" s="75" t="s">
        <v>421</v>
      </c>
      <c r="O24" s="74" t="s">
        <v>249</v>
      </c>
      <c r="P24" s="74" t="s">
        <v>250</v>
      </c>
      <c r="Q24" s="74" t="s">
        <v>248</v>
      </c>
      <c r="R24" s="74" t="s">
        <v>238</v>
      </c>
      <c r="S24" s="74" t="s">
        <v>247</v>
      </c>
      <c r="T24" s="74" t="s">
        <v>246</v>
      </c>
      <c r="U24" s="74" t="s">
        <v>260</v>
      </c>
      <c r="V24" s="74" t="s">
        <v>248</v>
      </c>
      <c r="W24" s="82" t="s">
        <v>241</v>
      </c>
      <c r="X24" s="82" t="s">
        <v>253</v>
      </c>
      <c r="Y24" s="82" t="s">
        <v>254</v>
      </c>
      <c r="Z24" s="84" t="s">
        <v>252</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134" t="s">
        <v>424</v>
      </c>
      <c r="B26" s="134" t="s">
        <v>424</v>
      </c>
      <c r="C26" s="134" t="s">
        <v>424</v>
      </c>
      <c r="D26" s="134" t="s">
        <v>424</v>
      </c>
      <c r="E26" s="134" t="s">
        <v>424</v>
      </c>
      <c r="F26" s="134" t="s">
        <v>424</v>
      </c>
      <c r="G26" s="134" t="s">
        <v>424</v>
      </c>
      <c r="H26" s="134" t="s">
        <v>424</v>
      </c>
      <c r="I26" s="134" t="s">
        <v>424</v>
      </c>
      <c r="J26" s="134" t="s">
        <v>424</v>
      </c>
      <c r="K26" s="134" t="s">
        <v>424</v>
      </c>
      <c r="L26" s="134" t="s">
        <v>424</v>
      </c>
      <c r="M26" s="134" t="s">
        <v>424</v>
      </c>
      <c r="N26" s="134" t="s">
        <v>424</v>
      </c>
      <c r="O26" s="134" t="s">
        <v>424</v>
      </c>
      <c r="P26" s="134" t="s">
        <v>424</v>
      </c>
      <c r="Q26" s="134" t="s">
        <v>424</v>
      </c>
      <c r="R26" s="134" t="s">
        <v>424</v>
      </c>
      <c r="S26" s="134" t="s">
        <v>424</v>
      </c>
      <c r="T26" s="134" t="s">
        <v>424</v>
      </c>
      <c r="U26" s="134" t="s">
        <v>424</v>
      </c>
      <c r="V26" s="134" t="s">
        <v>424</v>
      </c>
      <c r="W26" s="134" t="s">
        <v>424</v>
      </c>
      <c r="X26" s="134" t="s">
        <v>424</v>
      </c>
      <c r="Y26" s="134" t="s">
        <v>424</v>
      </c>
      <c r="Z26" s="134" t="s">
        <v>424</v>
      </c>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6" t="s">
        <v>430</v>
      </c>
      <c r="B5" s="226"/>
      <c r="C5" s="226"/>
      <c r="D5" s="226"/>
      <c r="E5" s="226"/>
      <c r="F5" s="226"/>
      <c r="G5" s="226"/>
      <c r="H5" s="226"/>
      <c r="I5" s="226"/>
      <c r="J5" s="226"/>
      <c r="K5" s="226"/>
      <c r="L5" s="226"/>
      <c r="M5" s="226"/>
      <c r="N5" s="226"/>
      <c r="O5" s="226"/>
      <c r="P5" s="119"/>
      <c r="Q5" s="119"/>
      <c r="R5" s="119"/>
      <c r="S5" s="119"/>
      <c r="T5" s="119"/>
      <c r="U5" s="119"/>
      <c r="V5" s="119"/>
      <c r="W5" s="119"/>
      <c r="X5" s="119"/>
      <c r="Y5" s="119"/>
      <c r="Z5" s="119"/>
      <c r="AA5" s="119"/>
      <c r="AB5" s="119"/>
    </row>
    <row r="6" spans="1:28" s="9" customFormat="1" ht="18.75" x14ac:dyDescent="0.3">
      <c r="A6" s="14"/>
      <c r="B6" s="14"/>
      <c r="L6" s="13"/>
    </row>
    <row r="7" spans="1:28" s="9" customFormat="1" ht="18.75" x14ac:dyDescent="0.2">
      <c r="A7" s="230" t="s">
        <v>8</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9"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9" customFormat="1" ht="18.75" x14ac:dyDescent="0.2">
      <c r="A9" s="231" t="s">
        <v>432</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7" t="s">
        <v>7</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9"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9" customFormat="1" ht="18.75" x14ac:dyDescent="0.2">
      <c r="A12" s="231" t="s">
        <v>472</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7" t="s">
        <v>6</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15.75" x14ac:dyDescent="0.2">
      <c r="A15" s="231" t="s">
        <v>468</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7" t="s">
        <v>5</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4" t="s">
        <v>387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2" t="s">
        <v>4</v>
      </c>
      <c r="B19" s="232" t="s">
        <v>87</v>
      </c>
      <c r="C19" s="232" t="s">
        <v>86</v>
      </c>
      <c r="D19" s="232" t="s">
        <v>75</v>
      </c>
      <c r="E19" s="261" t="s">
        <v>85</v>
      </c>
      <c r="F19" s="262"/>
      <c r="G19" s="262"/>
      <c r="H19" s="262"/>
      <c r="I19" s="263"/>
      <c r="J19" s="232" t="s">
        <v>84</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5" t="s">
        <v>424</v>
      </c>
      <c r="B22" s="135" t="s">
        <v>424</v>
      </c>
      <c r="C22" s="135" t="s">
        <v>424</v>
      </c>
      <c r="D22" s="135" t="s">
        <v>424</v>
      </c>
      <c r="E22" s="135" t="s">
        <v>424</v>
      </c>
      <c r="F22" s="135" t="s">
        <v>424</v>
      </c>
      <c r="G22" s="135" t="s">
        <v>424</v>
      </c>
      <c r="H22" s="135" t="s">
        <v>424</v>
      </c>
      <c r="I22" s="135" t="s">
        <v>424</v>
      </c>
      <c r="J22" s="135" t="s">
        <v>424</v>
      </c>
      <c r="K22" s="135" t="s">
        <v>424</v>
      </c>
      <c r="L22" s="135" t="s">
        <v>424</v>
      </c>
      <c r="M22" s="135" t="s">
        <v>424</v>
      </c>
      <c r="N22" s="135" t="s">
        <v>424</v>
      </c>
      <c r="O22" s="135" t="s">
        <v>424</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02"/>
  <sheetViews>
    <sheetView view="pageBreakPreview" zoomScaleSheetLayoutView="100" workbookViewId="0">
      <selection activeCell="A25" sqref="A25"/>
    </sheetView>
  </sheetViews>
  <sheetFormatPr defaultColWidth="9.140625" defaultRowHeight="12" x14ac:dyDescent="0.2"/>
  <cols>
    <col min="1" max="1" width="44.42578125" style="157" customWidth="1"/>
    <col min="2" max="2" width="18.28515625" style="157" customWidth="1"/>
    <col min="3" max="3" width="15.85546875" style="157" customWidth="1"/>
    <col min="4" max="4" width="16.28515625" style="157" customWidth="1"/>
    <col min="5" max="5" width="15" style="157" customWidth="1"/>
    <col min="6" max="6" width="17.5703125" style="157" customWidth="1"/>
    <col min="7" max="7" width="16" style="157" customWidth="1"/>
    <col min="8" max="9" width="14" style="157" bestFit="1" customWidth="1"/>
    <col min="10" max="10" width="13.85546875" style="157" customWidth="1"/>
    <col min="11" max="12" width="14" style="157" bestFit="1" customWidth="1"/>
    <col min="13" max="14" width="17.140625" style="157" customWidth="1"/>
    <col min="15" max="18" width="16" style="157" customWidth="1"/>
    <col min="19" max="19" width="14.85546875" style="157" customWidth="1"/>
    <col min="20" max="16384" width="9.140625" style="157"/>
  </cols>
  <sheetData>
    <row r="1" spans="1:19" ht="18.75" customHeight="1" x14ac:dyDescent="0.2">
      <c r="A1" s="199"/>
      <c r="B1" s="199"/>
      <c r="C1" s="199"/>
      <c r="D1" s="199"/>
      <c r="E1" s="199"/>
      <c r="F1" s="199"/>
      <c r="G1" s="199"/>
      <c r="H1" s="199"/>
      <c r="I1" s="199"/>
      <c r="J1" s="199"/>
      <c r="K1" s="199"/>
      <c r="L1" s="199"/>
      <c r="M1" s="200"/>
      <c r="S1" s="201" t="s">
        <v>68</v>
      </c>
    </row>
    <row r="2" spans="1:19" ht="18.75" customHeight="1" x14ac:dyDescent="0.2">
      <c r="A2" s="199"/>
      <c r="B2" s="199"/>
      <c r="C2" s="199"/>
      <c r="D2" s="199"/>
      <c r="E2" s="199"/>
      <c r="F2" s="199"/>
      <c r="G2" s="199"/>
      <c r="H2" s="199"/>
      <c r="I2" s="199"/>
      <c r="J2" s="199"/>
      <c r="K2" s="199"/>
      <c r="L2" s="199"/>
      <c r="M2" s="200"/>
      <c r="S2" s="202" t="s">
        <v>9</v>
      </c>
    </row>
    <row r="3" spans="1:19" x14ac:dyDescent="0.2">
      <c r="A3" s="199"/>
      <c r="B3" s="199"/>
      <c r="C3" s="199"/>
      <c r="D3" s="199"/>
      <c r="E3" s="199"/>
      <c r="F3" s="199"/>
      <c r="G3" s="199"/>
      <c r="H3" s="199"/>
      <c r="I3" s="199"/>
      <c r="J3" s="199"/>
      <c r="K3" s="199"/>
      <c r="L3" s="199"/>
      <c r="M3" s="200"/>
      <c r="S3" s="202" t="s">
        <v>67</v>
      </c>
    </row>
    <row r="4" spans="1:19" x14ac:dyDescent="0.2">
      <c r="A4" s="199"/>
      <c r="B4" s="199"/>
      <c r="C4" s="199"/>
      <c r="D4" s="199"/>
      <c r="E4" s="199"/>
      <c r="F4" s="199"/>
      <c r="G4" s="199"/>
      <c r="H4" s="199"/>
      <c r="I4" s="199"/>
      <c r="J4" s="199"/>
      <c r="K4" s="199"/>
      <c r="L4" s="199"/>
      <c r="M4" s="199"/>
    </row>
    <row r="5" spans="1:19" ht="18.75" customHeight="1" x14ac:dyDescent="0.2">
      <c r="A5" s="267" t="s">
        <v>430</v>
      </c>
      <c r="B5" s="267"/>
      <c r="C5" s="267"/>
      <c r="D5" s="267"/>
      <c r="E5" s="267"/>
      <c r="F5" s="267"/>
      <c r="G5" s="267"/>
      <c r="H5" s="267"/>
      <c r="I5" s="267"/>
      <c r="J5" s="267"/>
      <c r="K5" s="267"/>
      <c r="L5" s="267"/>
      <c r="M5" s="267"/>
      <c r="N5" s="267"/>
      <c r="O5" s="267"/>
      <c r="P5" s="267"/>
      <c r="Q5" s="267"/>
      <c r="R5" s="267"/>
      <c r="S5" s="267"/>
    </row>
    <row r="6" spans="1:19" x14ac:dyDescent="0.2">
      <c r="A6" s="199"/>
      <c r="B6" s="199"/>
      <c r="C6" s="199"/>
      <c r="D6" s="199"/>
      <c r="E6" s="199"/>
      <c r="F6" s="199"/>
      <c r="G6" s="199"/>
      <c r="H6" s="199"/>
      <c r="I6" s="199"/>
      <c r="J6" s="199"/>
      <c r="K6" s="199"/>
      <c r="L6" s="199"/>
      <c r="M6" s="199"/>
    </row>
    <row r="7" spans="1:19" x14ac:dyDescent="0.2">
      <c r="A7" s="267" t="s">
        <v>8</v>
      </c>
      <c r="B7" s="267"/>
      <c r="C7" s="267"/>
      <c r="D7" s="267"/>
      <c r="E7" s="267"/>
      <c r="F7" s="267"/>
      <c r="G7" s="267"/>
      <c r="H7" s="267"/>
      <c r="I7" s="267"/>
      <c r="J7" s="267"/>
      <c r="K7" s="267"/>
      <c r="L7" s="267"/>
      <c r="M7" s="267"/>
      <c r="N7" s="267"/>
      <c r="O7" s="267"/>
      <c r="P7" s="267"/>
      <c r="Q7" s="267"/>
      <c r="R7" s="267"/>
      <c r="S7" s="267"/>
    </row>
    <row r="8" spans="1:19" x14ac:dyDescent="0.2">
      <c r="A8" s="199"/>
      <c r="B8" s="199"/>
      <c r="C8" s="199"/>
      <c r="D8" s="199"/>
      <c r="E8" s="199"/>
      <c r="F8" s="199"/>
      <c r="G8" s="199"/>
      <c r="H8" s="199"/>
      <c r="I8" s="199"/>
      <c r="J8" s="199"/>
      <c r="K8" s="199"/>
      <c r="L8" s="199"/>
      <c r="M8" s="199"/>
    </row>
    <row r="9" spans="1:19" ht="18.75" customHeight="1" x14ac:dyDescent="0.2">
      <c r="A9" s="268" t="s">
        <v>433</v>
      </c>
      <c r="B9" s="268"/>
      <c r="C9" s="268"/>
      <c r="D9" s="268"/>
      <c r="E9" s="268"/>
      <c r="F9" s="268"/>
      <c r="G9" s="268"/>
      <c r="H9" s="268"/>
      <c r="I9" s="268"/>
      <c r="J9" s="268"/>
      <c r="K9" s="268"/>
      <c r="L9" s="268"/>
      <c r="M9" s="268"/>
      <c r="N9" s="268"/>
      <c r="O9" s="268"/>
      <c r="P9" s="268"/>
      <c r="Q9" s="268"/>
      <c r="R9" s="268"/>
      <c r="S9" s="268"/>
    </row>
    <row r="10" spans="1:19" ht="18.75" customHeight="1" x14ac:dyDescent="0.2">
      <c r="A10" s="265" t="s">
        <v>7</v>
      </c>
      <c r="B10" s="265"/>
      <c r="C10" s="265"/>
      <c r="D10" s="265"/>
      <c r="E10" s="265"/>
      <c r="F10" s="265"/>
      <c r="G10" s="265"/>
      <c r="H10" s="265"/>
      <c r="I10" s="265"/>
      <c r="J10" s="265"/>
      <c r="K10" s="265"/>
      <c r="L10" s="265"/>
      <c r="M10" s="265"/>
      <c r="N10" s="265"/>
      <c r="O10" s="265"/>
      <c r="P10" s="265"/>
      <c r="Q10" s="265"/>
      <c r="R10" s="265"/>
      <c r="S10" s="265"/>
    </row>
    <row r="11" spans="1:19" x14ac:dyDescent="0.2">
      <c r="A11" s="199"/>
      <c r="B11" s="199"/>
      <c r="C11" s="199"/>
      <c r="D11" s="199"/>
      <c r="E11" s="199"/>
      <c r="F11" s="199"/>
      <c r="G11" s="199"/>
      <c r="H11" s="199"/>
      <c r="I11" s="199"/>
      <c r="J11" s="199"/>
      <c r="K11" s="199"/>
      <c r="L11" s="199"/>
      <c r="M11" s="199"/>
    </row>
    <row r="12" spans="1:19" ht="18.75" customHeight="1" x14ac:dyDescent="0.2">
      <c r="A12" s="269" t="s">
        <v>472</v>
      </c>
      <c r="B12" s="269"/>
      <c r="C12" s="269"/>
      <c r="D12" s="269"/>
      <c r="E12" s="269"/>
      <c r="F12" s="269"/>
      <c r="G12" s="269"/>
      <c r="H12" s="269"/>
      <c r="I12" s="269"/>
      <c r="J12" s="269"/>
      <c r="K12" s="269"/>
      <c r="L12" s="269"/>
      <c r="M12" s="269"/>
      <c r="N12" s="269"/>
      <c r="O12" s="269"/>
      <c r="P12" s="269"/>
      <c r="Q12" s="269"/>
      <c r="R12" s="269"/>
      <c r="S12" s="269"/>
    </row>
    <row r="13" spans="1:19" ht="18.75" customHeight="1" x14ac:dyDescent="0.2">
      <c r="A13" s="265" t="s">
        <v>6</v>
      </c>
      <c r="B13" s="265"/>
      <c r="C13" s="265"/>
      <c r="D13" s="265"/>
      <c r="E13" s="265"/>
      <c r="F13" s="265"/>
      <c r="G13" s="265"/>
      <c r="H13" s="265"/>
      <c r="I13" s="265"/>
      <c r="J13" s="265"/>
      <c r="K13" s="265"/>
      <c r="L13" s="265"/>
      <c r="M13" s="265"/>
      <c r="N13" s="265"/>
      <c r="O13" s="265"/>
      <c r="P13" s="265"/>
      <c r="Q13" s="265"/>
      <c r="R13" s="265"/>
      <c r="S13" s="265"/>
    </row>
    <row r="14" spans="1:19" ht="15.75" customHeight="1" x14ac:dyDescent="0.2">
      <c r="A14" s="199"/>
      <c r="B14" s="199"/>
      <c r="C14" s="199"/>
      <c r="D14" s="199"/>
      <c r="E14" s="199"/>
      <c r="F14" s="199"/>
      <c r="G14" s="199"/>
      <c r="H14" s="199"/>
      <c r="I14" s="199"/>
      <c r="J14" s="199"/>
      <c r="K14" s="199"/>
      <c r="L14" s="199"/>
      <c r="M14" s="199"/>
    </row>
    <row r="15" spans="1:19" ht="30.75" customHeight="1" x14ac:dyDescent="0.2">
      <c r="A15" s="266" t="s">
        <v>468</v>
      </c>
      <c r="B15" s="266"/>
      <c r="C15" s="266"/>
      <c r="D15" s="266"/>
      <c r="E15" s="266"/>
      <c r="F15" s="266"/>
      <c r="G15" s="266"/>
      <c r="H15" s="266"/>
      <c r="I15" s="266"/>
      <c r="J15" s="266"/>
      <c r="K15" s="266"/>
      <c r="L15" s="266"/>
      <c r="M15" s="266"/>
      <c r="N15" s="266"/>
      <c r="O15" s="266"/>
      <c r="P15" s="266"/>
      <c r="Q15" s="266"/>
      <c r="R15" s="266"/>
      <c r="S15" s="266"/>
    </row>
    <row r="16" spans="1:19" ht="15" customHeight="1" x14ac:dyDescent="0.2">
      <c r="A16" s="265" t="s">
        <v>5</v>
      </c>
      <c r="B16" s="265"/>
      <c r="C16" s="265"/>
      <c r="D16" s="265"/>
      <c r="E16" s="265"/>
      <c r="F16" s="265"/>
      <c r="G16" s="265"/>
      <c r="H16" s="265"/>
      <c r="I16" s="265"/>
      <c r="J16" s="265"/>
      <c r="K16" s="265"/>
      <c r="L16" s="265"/>
      <c r="M16" s="265"/>
      <c r="N16" s="265"/>
      <c r="O16" s="265"/>
      <c r="P16" s="265"/>
      <c r="Q16" s="265"/>
      <c r="R16" s="265"/>
      <c r="S16" s="265"/>
    </row>
    <row r="17" spans="1:19" ht="15" customHeight="1" x14ac:dyDescent="0.2">
      <c r="A17" s="199"/>
      <c r="B17" s="203"/>
      <c r="C17" s="199"/>
      <c r="D17" s="199"/>
      <c r="E17" s="199"/>
      <c r="F17" s="199"/>
      <c r="G17" s="199"/>
      <c r="H17" s="199"/>
      <c r="I17" s="199"/>
      <c r="J17" s="199"/>
      <c r="K17" s="199"/>
      <c r="L17" s="199"/>
      <c r="M17" s="199"/>
    </row>
    <row r="18" spans="1:19" ht="24.75" customHeight="1" x14ac:dyDescent="0.2">
      <c r="A18" s="271" t="s">
        <v>388</v>
      </c>
      <c r="B18" s="268"/>
      <c r="C18" s="268"/>
      <c r="D18" s="268"/>
      <c r="E18" s="268"/>
      <c r="F18" s="268"/>
      <c r="G18" s="268"/>
      <c r="H18" s="268"/>
      <c r="I18" s="268"/>
      <c r="J18" s="268"/>
      <c r="K18" s="268"/>
      <c r="L18" s="268"/>
      <c r="M18" s="268"/>
      <c r="N18" s="268"/>
      <c r="O18" s="268"/>
      <c r="P18" s="268"/>
      <c r="Q18" s="268"/>
      <c r="R18" s="268"/>
      <c r="S18" s="268"/>
    </row>
    <row r="19" spans="1:19" ht="15" customHeight="1" x14ac:dyDescent="0.2">
      <c r="A19" s="265"/>
      <c r="B19" s="265"/>
      <c r="C19" s="265"/>
      <c r="D19" s="265"/>
      <c r="E19" s="265"/>
      <c r="F19" s="265"/>
      <c r="G19" s="265"/>
      <c r="H19" s="265"/>
      <c r="I19" s="265"/>
      <c r="J19" s="265"/>
      <c r="K19" s="265"/>
      <c r="L19" s="265"/>
      <c r="M19" s="265"/>
      <c r="N19" s="265"/>
      <c r="O19" s="265"/>
      <c r="P19" s="265"/>
      <c r="Q19" s="265"/>
      <c r="R19" s="265"/>
      <c r="S19" s="265"/>
    </row>
    <row r="20" spans="1:19" ht="15" customHeight="1" x14ac:dyDescent="0.2">
      <c r="A20" s="199"/>
      <c r="B20" s="199"/>
      <c r="C20" s="199"/>
      <c r="D20" s="199"/>
      <c r="E20" s="199"/>
      <c r="F20" s="199"/>
      <c r="G20" s="199"/>
      <c r="H20" s="199"/>
      <c r="I20" s="199"/>
      <c r="J20" s="199"/>
      <c r="K20" s="199"/>
      <c r="L20" s="199"/>
      <c r="M20" s="199"/>
      <c r="N20" s="199"/>
      <c r="O20" s="199"/>
      <c r="P20" s="199"/>
      <c r="Q20" s="199"/>
      <c r="R20" s="199"/>
      <c r="S20" s="199"/>
    </row>
    <row r="21" spans="1:19" ht="15" customHeight="1" x14ac:dyDescent="0.2">
      <c r="A21" s="199"/>
      <c r="B21" s="199"/>
      <c r="C21" s="199"/>
      <c r="D21" s="199"/>
      <c r="E21" s="199"/>
      <c r="F21" s="199"/>
      <c r="G21" s="199"/>
      <c r="H21" s="199"/>
      <c r="I21" s="199"/>
      <c r="J21" s="199"/>
      <c r="K21" s="199"/>
      <c r="L21" s="199"/>
      <c r="M21" s="199"/>
      <c r="N21" s="199"/>
      <c r="O21" s="199"/>
      <c r="P21" s="199"/>
      <c r="Q21" s="199"/>
      <c r="R21" s="199"/>
      <c r="S21" s="199"/>
    </row>
    <row r="22" spans="1:19" ht="15" customHeight="1" x14ac:dyDescent="0.2">
      <c r="A22" s="199"/>
      <c r="B22" s="199"/>
      <c r="C22" s="199"/>
      <c r="D22" s="199"/>
      <c r="E22" s="199"/>
      <c r="F22" s="199"/>
      <c r="G22" s="199"/>
      <c r="H22" s="199"/>
      <c r="I22" s="199"/>
      <c r="J22" s="199"/>
      <c r="K22" s="199"/>
      <c r="L22" s="199"/>
      <c r="M22" s="199"/>
      <c r="N22" s="199"/>
      <c r="O22" s="199"/>
      <c r="P22" s="199"/>
      <c r="Q22" s="199"/>
      <c r="R22" s="199"/>
      <c r="S22" s="199"/>
    </row>
    <row r="23" spans="1:19" ht="12.75" thickBot="1" x14ac:dyDescent="0.25">
      <c r="A23" s="204"/>
      <c r="B23" s="204"/>
      <c r="C23" s="204"/>
      <c r="D23" s="204"/>
      <c r="E23" s="204"/>
      <c r="F23" s="204"/>
      <c r="G23" s="204"/>
      <c r="H23" s="204"/>
      <c r="I23" s="204"/>
      <c r="J23" s="204"/>
      <c r="K23" s="204"/>
      <c r="L23" s="204"/>
      <c r="M23" s="204"/>
      <c r="N23" s="204"/>
      <c r="O23" s="204"/>
      <c r="P23" s="204"/>
      <c r="Q23" s="204"/>
      <c r="R23" s="204"/>
      <c r="S23" s="204"/>
    </row>
    <row r="24" spans="1:19" ht="14.25" customHeight="1" x14ac:dyDescent="0.2">
      <c r="A24" s="158" t="s">
        <v>257</v>
      </c>
      <c r="B24" s="159" t="s">
        <v>0</v>
      </c>
      <c r="C24" s="162"/>
    </row>
    <row r="25" spans="1:19" ht="12.75" customHeight="1" x14ac:dyDescent="0.2">
      <c r="A25" s="160" t="s">
        <v>473</v>
      </c>
      <c r="B25" s="161">
        <v>3959752.99</v>
      </c>
      <c r="C25" s="162"/>
      <c r="D25" s="272"/>
      <c r="E25" s="272"/>
      <c r="F25" s="163"/>
      <c r="G25" s="163"/>
      <c r="H25" s="163"/>
      <c r="I25" s="163"/>
      <c r="J25" s="163"/>
      <c r="K25" s="163"/>
      <c r="L25" s="163"/>
      <c r="M25" s="163"/>
      <c r="N25" s="163"/>
      <c r="O25" s="163"/>
      <c r="P25" s="163"/>
      <c r="Q25" s="163"/>
      <c r="R25" s="163"/>
      <c r="S25" s="162"/>
    </row>
    <row r="26" spans="1:19" ht="17.25" customHeight="1" x14ac:dyDescent="0.2">
      <c r="A26" s="160" t="s">
        <v>474</v>
      </c>
      <c r="B26" s="161">
        <v>0</v>
      </c>
      <c r="C26" s="162"/>
      <c r="D26" s="273" t="s">
        <v>475</v>
      </c>
      <c r="E26" s="273"/>
      <c r="F26" s="273"/>
      <c r="G26" s="165" t="str">
        <f>IF(B93="исключен","проект исключен",IF(SUM(B88:S88)=0,"не окупается",SUM(B88:S88)))</f>
        <v>не окупается</v>
      </c>
      <c r="H26" s="200"/>
      <c r="I26" s="199"/>
      <c r="J26" s="199"/>
      <c r="K26" s="199"/>
      <c r="L26" s="199"/>
      <c r="M26" s="199"/>
      <c r="N26" s="199"/>
      <c r="O26" s="199"/>
      <c r="P26" s="199"/>
      <c r="Q26" s="199"/>
      <c r="R26" s="199"/>
    </row>
    <row r="27" spans="1:19" ht="16.5" customHeight="1" x14ac:dyDescent="0.2">
      <c r="A27" s="160" t="s">
        <v>256</v>
      </c>
      <c r="B27" s="161">
        <v>5</v>
      </c>
      <c r="C27" s="162"/>
      <c r="D27" s="273" t="s">
        <v>476</v>
      </c>
      <c r="E27" s="273"/>
      <c r="F27" s="273"/>
      <c r="G27" s="165" t="str">
        <f>IF(B93="исключен","проект исключен",IF(SUM(B89:S89)=0,"не окупается",SUM(B89:S89)))</f>
        <v>не окупается</v>
      </c>
      <c r="H27" s="199"/>
      <c r="I27" s="199"/>
      <c r="J27" s="199"/>
      <c r="K27" s="199"/>
      <c r="L27" s="199"/>
      <c r="M27" s="199"/>
      <c r="N27" s="199"/>
      <c r="O27" s="199"/>
      <c r="P27" s="199"/>
      <c r="Q27" s="199"/>
      <c r="R27" s="199"/>
    </row>
    <row r="28" spans="1:19" ht="24" customHeight="1" x14ac:dyDescent="0.2">
      <c r="A28" s="160" t="s">
        <v>255</v>
      </c>
      <c r="B28" s="161">
        <v>1</v>
      </c>
      <c r="C28" s="162"/>
      <c r="D28" s="270" t="s">
        <v>477</v>
      </c>
      <c r="E28" s="270"/>
      <c r="F28" s="270"/>
      <c r="G28" s="166">
        <f>IFERROR(IF(B92=0,0,INDEX(A1:S100,86,MATCH(B92+15,45:45,0))),0)</f>
        <v>0</v>
      </c>
      <c r="H28" s="205"/>
      <c r="I28" s="205"/>
      <c r="J28" s="205"/>
      <c r="K28" s="205"/>
      <c r="L28" s="205"/>
      <c r="M28" s="205"/>
      <c r="N28" s="205"/>
      <c r="O28" s="205"/>
      <c r="P28" s="205"/>
      <c r="Q28" s="205"/>
      <c r="R28" s="205"/>
    </row>
    <row r="29" spans="1:19" ht="17.25" customHeight="1" x14ac:dyDescent="0.2">
      <c r="A29" s="160" t="s">
        <v>478</v>
      </c>
      <c r="B29" s="161">
        <f>SUM(B60:R60)+SUM(B59:R59)</f>
        <v>0</v>
      </c>
      <c r="C29" s="162"/>
      <c r="D29" s="199"/>
      <c r="E29" s="199"/>
      <c r="F29" s="199"/>
      <c r="G29" s="199"/>
      <c r="H29" s="199"/>
      <c r="I29" s="199"/>
      <c r="J29" s="199"/>
      <c r="K29" s="199"/>
      <c r="L29" s="199"/>
      <c r="M29" s="199"/>
      <c r="N29" s="199"/>
      <c r="O29" s="199"/>
      <c r="P29" s="199"/>
      <c r="Q29" s="199"/>
      <c r="R29" s="199"/>
      <c r="S29" s="167"/>
    </row>
    <row r="30" spans="1:19" ht="17.25" customHeight="1" x14ac:dyDescent="0.2">
      <c r="A30" s="160" t="s">
        <v>479</v>
      </c>
      <c r="B30" s="168">
        <v>10</v>
      </c>
      <c r="C30" s="162"/>
    </row>
    <row r="31" spans="1:19" ht="17.25" customHeight="1" x14ac:dyDescent="0.2">
      <c r="A31" s="160" t="s">
        <v>480</v>
      </c>
      <c r="B31" s="161" t="s">
        <v>481</v>
      </c>
      <c r="C31" s="162"/>
      <c r="D31" s="167"/>
      <c r="E31" s="167"/>
      <c r="F31" s="167"/>
      <c r="G31" s="167"/>
      <c r="H31" s="167"/>
      <c r="I31" s="167"/>
      <c r="J31" s="167"/>
      <c r="K31" s="167"/>
      <c r="L31" s="167"/>
      <c r="M31" s="167"/>
      <c r="N31" s="167"/>
      <c r="O31" s="167"/>
      <c r="P31" s="167"/>
      <c r="Q31" s="167"/>
      <c r="R31" s="167"/>
      <c r="S31" s="167"/>
    </row>
    <row r="32" spans="1:19" ht="17.25" customHeight="1" x14ac:dyDescent="0.2">
      <c r="A32" s="160" t="s">
        <v>482</v>
      </c>
      <c r="B32" s="161">
        <f>SUM(B61:R61)+SUM(B62:R62)</f>
        <v>0</v>
      </c>
      <c r="C32" s="162"/>
      <c r="D32" s="162"/>
      <c r="E32" s="162"/>
      <c r="F32" s="162"/>
      <c r="G32" s="162"/>
      <c r="H32" s="162"/>
      <c r="I32" s="162"/>
      <c r="J32" s="162"/>
      <c r="K32" s="162"/>
      <c r="L32" s="162"/>
      <c r="M32" s="162"/>
      <c r="N32" s="162"/>
      <c r="O32" s="162"/>
      <c r="P32" s="162"/>
      <c r="Q32" s="162"/>
      <c r="R32" s="162"/>
      <c r="S32" s="162"/>
    </row>
    <row r="33" spans="1:19" ht="17.25" customHeight="1" x14ac:dyDescent="0.2">
      <c r="A33" s="160" t="s">
        <v>483</v>
      </c>
      <c r="B33" s="161">
        <v>1</v>
      </c>
      <c r="C33" s="162"/>
      <c r="D33" s="162"/>
      <c r="E33" s="162"/>
      <c r="F33" s="162"/>
      <c r="G33" s="162"/>
      <c r="H33" s="162"/>
      <c r="I33" s="162"/>
      <c r="J33" s="162"/>
      <c r="K33" s="162"/>
      <c r="L33" s="162"/>
      <c r="M33" s="162"/>
      <c r="N33" s="162"/>
      <c r="O33" s="162"/>
      <c r="P33" s="162"/>
      <c r="Q33" s="162"/>
      <c r="R33" s="162"/>
      <c r="S33" s="162"/>
    </row>
    <row r="34" spans="1:19" ht="17.25" customHeight="1" x14ac:dyDescent="0.2">
      <c r="A34" s="160" t="s">
        <v>484</v>
      </c>
      <c r="B34" s="161" t="s">
        <v>485</v>
      </c>
      <c r="C34" s="162"/>
      <c r="D34" s="162"/>
      <c r="E34" s="162"/>
      <c r="F34" s="162"/>
      <c r="G34" s="162"/>
      <c r="H34" s="162"/>
      <c r="I34" s="162"/>
      <c r="J34" s="162"/>
      <c r="K34" s="162"/>
      <c r="L34" s="162"/>
      <c r="M34" s="162"/>
      <c r="N34" s="162"/>
      <c r="O34" s="162"/>
      <c r="P34" s="162"/>
      <c r="Q34" s="162"/>
      <c r="R34" s="162"/>
      <c r="S34" s="162"/>
    </row>
    <row r="35" spans="1:19" ht="17.25" customHeight="1" x14ac:dyDescent="0.2">
      <c r="A35" s="160" t="s">
        <v>486</v>
      </c>
      <c r="B35" s="169">
        <v>0.2</v>
      </c>
      <c r="C35" s="162"/>
      <c r="D35" s="162"/>
      <c r="E35" s="162"/>
      <c r="F35" s="162"/>
      <c r="G35" s="162"/>
      <c r="H35" s="162"/>
      <c r="I35" s="162"/>
      <c r="J35" s="162"/>
      <c r="K35" s="162"/>
      <c r="L35" s="162"/>
      <c r="M35" s="162"/>
      <c r="N35" s="162"/>
      <c r="O35" s="162"/>
      <c r="P35" s="162"/>
      <c r="Q35" s="162"/>
      <c r="R35" s="162"/>
      <c r="S35" s="162"/>
    </row>
    <row r="36" spans="1:19" ht="17.25" customHeight="1" x14ac:dyDescent="0.2">
      <c r="A36" s="160" t="s">
        <v>487</v>
      </c>
      <c r="B36" s="198">
        <v>2.1999999999999999E-2</v>
      </c>
      <c r="C36" s="162"/>
      <c r="D36" s="162"/>
      <c r="E36" s="162"/>
      <c r="F36" s="162"/>
      <c r="G36" s="162"/>
      <c r="H36" s="162"/>
      <c r="I36" s="162"/>
      <c r="J36" s="162"/>
      <c r="K36" s="162"/>
      <c r="L36" s="162"/>
      <c r="M36" s="162"/>
      <c r="N36" s="162"/>
      <c r="O36" s="162"/>
      <c r="P36" s="162"/>
      <c r="Q36" s="162"/>
      <c r="R36" s="162"/>
      <c r="S36" s="162"/>
    </row>
    <row r="37" spans="1:19" ht="17.25" customHeight="1" x14ac:dyDescent="0.2">
      <c r="A37" s="160" t="s">
        <v>488</v>
      </c>
      <c r="B37" s="169"/>
      <c r="C37" s="162"/>
      <c r="D37" s="162"/>
      <c r="E37" s="162"/>
      <c r="F37" s="162"/>
      <c r="G37" s="162"/>
      <c r="H37" s="162"/>
      <c r="I37" s="162"/>
      <c r="J37" s="162"/>
      <c r="K37" s="162"/>
      <c r="L37" s="162"/>
      <c r="M37" s="162"/>
      <c r="N37" s="162"/>
      <c r="O37" s="162"/>
      <c r="P37" s="162"/>
      <c r="Q37" s="162"/>
      <c r="R37" s="162"/>
      <c r="S37" s="162"/>
    </row>
    <row r="38" spans="1:19" ht="17.25" customHeight="1" x14ac:dyDescent="0.2">
      <c r="A38" s="160" t="s">
        <v>489</v>
      </c>
      <c r="B38" s="170"/>
      <c r="C38" s="162"/>
      <c r="D38" s="162"/>
      <c r="E38" s="162"/>
      <c r="F38" s="162"/>
      <c r="G38" s="162"/>
      <c r="H38" s="162"/>
      <c r="I38" s="162"/>
      <c r="J38" s="162"/>
      <c r="K38" s="162"/>
      <c r="L38" s="162"/>
      <c r="M38" s="162"/>
      <c r="N38" s="162"/>
      <c r="O38" s="162"/>
      <c r="P38" s="162"/>
      <c r="Q38" s="162"/>
      <c r="R38" s="162"/>
      <c r="S38" s="162"/>
    </row>
    <row r="39" spans="1:19" ht="17.25" customHeight="1" x14ac:dyDescent="0.2">
      <c r="A39" s="160" t="s">
        <v>490</v>
      </c>
      <c r="B39" s="169"/>
      <c r="C39" s="162"/>
      <c r="D39" s="162"/>
      <c r="E39" s="162"/>
      <c r="F39" s="162"/>
      <c r="G39" s="162"/>
      <c r="H39" s="162"/>
      <c r="I39" s="162"/>
      <c r="J39" s="162"/>
      <c r="K39" s="162"/>
      <c r="L39" s="162"/>
      <c r="M39" s="162"/>
      <c r="N39" s="162"/>
      <c r="O39" s="162"/>
      <c r="P39" s="162"/>
      <c r="Q39" s="162"/>
      <c r="R39" s="162"/>
      <c r="S39" s="162"/>
    </row>
    <row r="40" spans="1:19" ht="17.25" customHeight="1" x14ac:dyDescent="0.2">
      <c r="A40" s="160" t="s">
        <v>491</v>
      </c>
      <c r="B40" s="169"/>
      <c r="C40" s="162"/>
      <c r="D40" s="162"/>
      <c r="E40" s="162"/>
      <c r="F40" s="162"/>
      <c r="G40" s="162"/>
      <c r="H40" s="162"/>
      <c r="I40" s="162"/>
      <c r="J40" s="162"/>
      <c r="K40" s="162"/>
      <c r="L40" s="162"/>
      <c r="M40" s="162"/>
      <c r="N40" s="162"/>
      <c r="O40" s="162"/>
      <c r="P40" s="162"/>
      <c r="Q40" s="162"/>
      <c r="R40" s="162"/>
      <c r="S40" s="162"/>
    </row>
    <row r="41" spans="1:19" ht="17.25" customHeight="1" x14ac:dyDescent="0.2">
      <c r="A41" s="160" t="s">
        <v>492</v>
      </c>
      <c r="B41" s="170"/>
      <c r="C41" s="162"/>
      <c r="D41" s="162"/>
      <c r="E41" s="162"/>
      <c r="F41" s="162"/>
      <c r="G41" s="162"/>
      <c r="H41" s="162"/>
      <c r="I41" s="162"/>
      <c r="J41" s="162"/>
      <c r="K41" s="162"/>
      <c r="L41" s="162"/>
      <c r="M41" s="162"/>
      <c r="N41" s="162"/>
      <c r="O41" s="162"/>
      <c r="P41" s="162"/>
      <c r="Q41" s="162"/>
      <c r="R41" s="162"/>
      <c r="S41" s="162"/>
    </row>
    <row r="42" spans="1:19" ht="17.25" customHeight="1" x14ac:dyDescent="0.2">
      <c r="A42" s="160" t="s">
        <v>493</v>
      </c>
      <c r="B42" s="171">
        <v>0.13</v>
      </c>
      <c r="C42" s="162"/>
      <c r="D42" s="162"/>
      <c r="E42" s="162"/>
      <c r="F42" s="162"/>
      <c r="G42" s="162"/>
      <c r="H42" s="162"/>
      <c r="I42" s="162"/>
      <c r="J42" s="162"/>
      <c r="K42" s="162"/>
      <c r="L42" s="162"/>
      <c r="M42" s="162"/>
      <c r="N42" s="162"/>
      <c r="O42" s="162"/>
      <c r="P42" s="162"/>
      <c r="Q42" s="162"/>
      <c r="R42" s="162"/>
      <c r="S42" s="162"/>
    </row>
    <row r="43" spans="1:19" ht="17.25" customHeight="1" x14ac:dyDescent="0.2">
      <c r="A43" s="160" t="s">
        <v>494</v>
      </c>
      <c r="B43" s="169">
        <f>1-B41</f>
        <v>1</v>
      </c>
      <c r="C43" s="162"/>
      <c r="D43" s="162"/>
      <c r="E43" s="162"/>
      <c r="F43" s="162"/>
      <c r="G43" s="162"/>
      <c r="H43" s="162"/>
      <c r="I43" s="162"/>
      <c r="J43" s="162"/>
      <c r="K43" s="162"/>
      <c r="L43" s="162"/>
      <c r="M43" s="162"/>
      <c r="N43" s="162"/>
      <c r="O43" s="162"/>
      <c r="P43" s="162"/>
      <c r="Q43" s="162"/>
      <c r="R43" s="162"/>
      <c r="S43" s="162"/>
    </row>
    <row r="44" spans="1:19" ht="17.25" customHeight="1" thickBot="1" x14ac:dyDescent="0.25">
      <c r="A44" s="172" t="s">
        <v>495</v>
      </c>
      <c r="B44" s="173">
        <v>0.13</v>
      </c>
      <c r="C44" s="174"/>
      <c r="D44" s="162"/>
      <c r="E44" s="162"/>
      <c r="F44" s="162"/>
      <c r="G44" s="162"/>
      <c r="H44" s="162"/>
      <c r="I44" s="162"/>
      <c r="J44" s="162"/>
      <c r="K44" s="162"/>
      <c r="L44" s="162"/>
      <c r="M44" s="162"/>
      <c r="N44" s="162"/>
      <c r="O44" s="162"/>
      <c r="P44" s="162"/>
      <c r="Q44" s="162"/>
      <c r="R44" s="162"/>
      <c r="S44" s="162"/>
    </row>
    <row r="45" spans="1:19" ht="24" customHeight="1" x14ac:dyDescent="0.2">
      <c r="A45" s="175" t="s">
        <v>496</v>
      </c>
      <c r="B45" s="176">
        <v>2023</v>
      </c>
      <c r="C45" s="176">
        <v>2024</v>
      </c>
      <c r="D45" s="176">
        <v>2025</v>
      </c>
      <c r="E45" s="176">
        <v>2026</v>
      </c>
      <c r="F45" s="176">
        <v>2027</v>
      </c>
      <c r="G45" s="176">
        <v>2028</v>
      </c>
      <c r="H45" s="176">
        <v>2029</v>
      </c>
      <c r="I45" s="176">
        <v>2030</v>
      </c>
      <c r="J45" s="176">
        <v>2031</v>
      </c>
      <c r="K45" s="176">
        <v>2032</v>
      </c>
      <c r="L45" s="176">
        <v>2033</v>
      </c>
      <c r="M45" s="176">
        <v>2034</v>
      </c>
      <c r="N45" s="176">
        <v>2035</v>
      </c>
      <c r="O45" s="176">
        <v>2035</v>
      </c>
      <c r="P45" s="176">
        <v>2036</v>
      </c>
      <c r="Q45" s="176">
        <v>2037</v>
      </c>
      <c r="R45" s="176">
        <v>2038</v>
      </c>
      <c r="S45" s="176">
        <v>2040</v>
      </c>
    </row>
    <row r="46" spans="1:19" ht="12" customHeight="1" x14ac:dyDescent="0.2">
      <c r="A46" s="177" t="s">
        <v>497</v>
      </c>
      <c r="B46" s="178">
        <v>0.11940000000000001</v>
      </c>
      <c r="C46" s="178">
        <v>9.5200000000000007E-2</v>
      </c>
      <c r="D46" s="178">
        <v>7.5999999999999998E-2</v>
      </c>
      <c r="E46" s="178">
        <v>0.04</v>
      </c>
      <c r="F46" s="178">
        <v>0.04</v>
      </c>
      <c r="G46" s="178">
        <v>0.04</v>
      </c>
      <c r="H46" s="178">
        <v>0.04</v>
      </c>
      <c r="I46" s="178">
        <v>0.04</v>
      </c>
      <c r="J46" s="178">
        <v>0.04</v>
      </c>
      <c r="K46" s="178">
        <v>0.04</v>
      </c>
      <c r="L46" s="178">
        <v>0.04</v>
      </c>
      <c r="M46" s="178">
        <v>0.04</v>
      </c>
      <c r="N46" s="178">
        <v>0.04</v>
      </c>
      <c r="O46" s="178">
        <v>0.04</v>
      </c>
      <c r="P46" s="178">
        <v>0.04</v>
      </c>
      <c r="Q46" s="178">
        <v>0.04</v>
      </c>
      <c r="R46" s="178">
        <v>0.04</v>
      </c>
      <c r="S46" s="178">
        <v>0.04</v>
      </c>
    </row>
    <row r="47" spans="1:19" ht="12" customHeight="1" x14ac:dyDescent="0.2">
      <c r="A47" s="160" t="s">
        <v>498</v>
      </c>
      <c r="B47" s="178">
        <v>1</v>
      </c>
      <c r="C47" s="178">
        <v>1</v>
      </c>
      <c r="D47" s="178">
        <v>1</v>
      </c>
      <c r="E47" s="178">
        <f>D47*1.04</f>
        <v>1.04</v>
      </c>
      <c r="F47" s="178">
        <f>E47*1.04</f>
        <v>1.0816000000000001</v>
      </c>
      <c r="G47" s="178">
        <f t="shared" ref="G47:S47" si="0">F47*1.04</f>
        <v>1.1248640000000001</v>
      </c>
      <c r="H47" s="178">
        <f t="shared" si="0"/>
        <v>1.1698585600000002</v>
      </c>
      <c r="I47" s="178">
        <f t="shared" si="0"/>
        <v>1.2166529024000003</v>
      </c>
      <c r="J47" s="178">
        <f t="shared" si="0"/>
        <v>1.2653190184960004</v>
      </c>
      <c r="K47" s="178">
        <f t="shared" si="0"/>
        <v>1.3159317792358405</v>
      </c>
      <c r="L47" s="178">
        <f t="shared" si="0"/>
        <v>1.3685690504052741</v>
      </c>
      <c r="M47" s="178">
        <f t="shared" si="0"/>
        <v>1.4233118124214852</v>
      </c>
      <c r="N47" s="178">
        <f t="shared" si="0"/>
        <v>1.4802442849183446</v>
      </c>
      <c r="O47" s="178">
        <f t="shared" si="0"/>
        <v>1.5394540563150785</v>
      </c>
      <c r="P47" s="178">
        <f t="shared" si="0"/>
        <v>1.6010322185676817</v>
      </c>
      <c r="Q47" s="178">
        <f t="shared" si="0"/>
        <v>1.6650735073103891</v>
      </c>
      <c r="R47" s="178">
        <f t="shared" si="0"/>
        <v>1.7316764476028046</v>
      </c>
      <c r="S47" s="178">
        <f t="shared" si="0"/>
        <v>1.8009435055069167</v>
      </c>
    </row>
    <row r="48" spans="1:19" ht="12" customHeight="1" thickBot="1" x14ac:dyDescent="0.25">
      <c r="A48" s="172" t="s">
        <v>499</v>
      </c>
      <c r="B48" s="179">
        <v>0</v>
      </c>
      <c r="C48" s="179">
        <v>0</v>
      </c>
      <c r="D48" s="179">
        <v>0</v>
      </c>
      <c r="E48" s="179">
        <f>E95</f>
        <v>0</v>
      </c>
      <c r="F48" s="179">
        <f t="shared" ref="F48:S48" si="1">F95</f>
        <v>0</v>
      </c>
      <c r="G48" s="179">
        <f t="shared" si="1"/>
        <v>0</v>
      </c>
      <c r="H48" s="179">
        <f t="shared" si="1"/>
        <v>0</v>
      </c>
      <c r="I48" s="179">
        <f t="shared" si="1"/>
        <v>0</v>
      </c>
      <c r="J48" s="179">
        <f t="shared" si="1"/>
        <v>0</v>
      </c>
      <c r="K48" s="179">
        <f t="shared" si="1"/>
        <v>0</v>
      </c>
      <c r="L48" s="179">
        <f t="shared" si="1"/>
        <v>0</v>
      </c>
      <c r="M48" s="179">
        <f t="shared" si="1"/>
        <v>0</v>
      </c>
      <c r="N48" s="179">
        <f t="shared" si="1"/>
        <v>0</v>
      </c>
      <c r="O48" s="179">
        <f t="shared" si="1"/>
        <v>0</v>
      </c>
      <c r="P48" s="179">
        <f t="shared" si="1"/>
        <v>0</v>
      </c>
      <c r="Q48" s="179">
        <f t="shared" si="1"/>
        <v>0</v>
      </c>
      <c r="R48" s="179">
        <f t="shared" si="1"/>
        <v>0</v>
      </c>
      <c r="S48" s="179">
        <f t="shared" si="1"/>
        <v>0</v>
      </c>
    </row>
    <row r="49" spans="1:19" ht="9.75" customHeight="1" thickBot="1" x14ac:dyDescent="0.25">
      <c r="A49" s="180"/>
      <c r="B49" s="206"/>
      <c r="C49" s="206"/>
      <c r="D49" s="206"/>
      <c r="E49" s="206"/>
      <c r="F49" s="206"/>
      <c r="G49" s="206"/>
      <c r="H49" s="206"/>
      <c r="I49" s="206"/>
      <c r="J49" s="206"/>
      <c r="K49" s="206"/>
      <c r="L49" s="206"/>
      <c r="M49" s="206"/>
      <c r="N49" s="206"/>
      <c r="O49" s="206"/>
      <c r="P49" s="206"/>
      <c r="Q49" s="206"/>
      <c r="R49" s="206"/>
      <c r="S49" s="206"/>
    </row>
    <row r="50" spans="1:19" ht="24" customHeight="1" x14ac:dyDescent="0.2">
      <c r="A50" s="181" t="s">
        <v>500</v>
      </c>
      <c r="B50" s="182">
        <v>0</v>
      </c>
      <c r="C50" s="182">
        <v>0</v>
      </c>
      <c r="D50" s="182">
        <v>0</v>
      </c>
      <c r="E50" s="182">
        <v>0</v>
      </c>
      <c r="F50" s="182">
        <v>0</v>
      </c>
      <c r="G50" s="182">
        <v>0</v>
      </c>
      <c r="H50" s="182">
        <v>0</v>
      </c>
      <c r="I50" s="182">
        <v>0</v>
      </c>
      <c r="J50" s="182">
        <v>0</v>
      </c>
      <c r="K50" s="182">
        <v>0</v>
      </c>
      <c r="L50" s="182">
        <v>0</v>
      </c>
      <c r="M50" s="182">
        <v>0</v>
      </c>
      <c r="N50" s="182">
        <v>0</v>
      </c>
      <c r="O50" s="182">
        <v>0</v>
      </c>
      <c r="P50" s="182">
        <v>0</v>
      </c>
      <c r="Q50" s="182">
        <v>0</v>
      </c>
      <c r="R50" s="182">
        <v>0</v>
      </c>
      <c r="S50" s="182">
        <v>0</v>
      </c>
    </row>
    <row r="51" spans="1:19" ht="11.25" customHeight="1" x14ac:dyDescent="0.2">
      <c r="A51" s="160" t="s">
        <v>501</v>
      </c>
      <c r="B51" s="183">
        <v>0</v>
      </c>
      <c r="C51" s="183">
        <v>0</v>
      </c>
      <c r="D51" s="183">
        <v>0</v>
      </c>
      <c r="E51" s="183">
        <v>0</v>
      </c>
      <c r="F51" s="183">
        <v>0</v>
      </c>
      <c r="G51" s="183">
        <v>0</v>
      </c>
      <c r="H51" s="183">
        <v>0</v>
      </c>
      <c r="I51" s="183">
        <v>0</v>
      </c>
      <c r="J51" s="183">
        <v>0</v>
      </c>
      <c r="K51" s="183">
        <v>0</v>
      </c>
      <c r="L51" s="183">
        <v>0</v>
      </c>
      <c r="M51" s="183">
        <v>0</v>
      </c>
      <c r="N51" s="183">
        <v>0</v>
      </c>
      <c r="O51" s="183">
        <v>0</v>
      </c>
      <c r="P51" s="183">
        <v>0</v>
      </c>
      <c r="Q51" s="183">
        <v>0</v>
      </c>
      <c r="R51" s="183">
        <v>0</v>
      </c>
      <c r="S51" s="183">
        <v>0</v>
      </c>
    </row>
    <row r="52" spans="1:19" ht="12" customHeight="1" x14ac:dyDescent="0.2">
      <c r="A52" s="160" t="s">
        <v>502</v>
      </c>
      <c r="B52" s="184">
        <v>0</v>
      </c>
      <c r="C52" s="184">
        <v>0</v>
      </c>
      <c r="D52" s="184">
        <v>0</v>
      </c>
      <c r="E52" s="184">
        <v>0</v>
      </c>
      <c r="F52" s="184">
        <v>0</v>
      </c>
      <c r="G52" s="184">
        <v>0</v>
      </c>
      <c r="H52" s="184">
        <v>0</v>
      </c>
      <c r="I52" s="184">
        <v>0</v>
      </c>
      <c r="J52" s="184">
        <v>0</v>
      </c>
      <c r="K52" s="184">
        <v>0</v>
      </c>
      <c r="L52" s="184">
        <v>0</v>
      </c>
      <c r="M52" s="184">
        <v>0</v>
      </c>
      <c r="N52" s="184">
        <v>0</v>
      </c>
      <c r="O52" s="184">
        <v>0</v>
      </c>
      <c r="P52" s="184">
        <v>0</v>
      </c>
      <c r="Q52" s="184">
        <v>0</v>
      </c>
      <c r="R52" s="184">
        <v>0</v>
      </c>
      <c r="S52" s="184">
        <v>0</v>
      </c>
    </row>
    <row r="53" spans="1:19" ht="12" customHeight="1" x14ac:dyDescent="0.2">
      <c r="A53" s="160" t="s">
        <v>503</v>
      </c>
      <c r="B53" s="184">
        <v>0</v>
      </c>
      <c r="C53" s="184">
        <v>0</v>
      </c>
      <c r="D53" s="184">
        <v>0</v>
      </c>
      <c r="E53" s="184">
        <v>0</v>
      </c>
      <c r="F53" s="184">
        <v>0</v>
      </c>
      <c r="G53" s="184">
        <v>0</v>
      </c>
      <c r="H53" s="184">
        <v>0</v>
      </c>
      <c r="I53" s="184">
        <v>0</v>
      </c>
      <c r="J53" s="184">
        <v>0</v>
      </c>
      <c r="K53" s="184">
        <v>0</v>
      </c>
      <c r="L53" s="184">
        <v>0</v>
      </c>
      <c r="M53" s="184">
        <v>0</v>
      </c>
      <c r="N53" s="184">
        <v>0</v>
      </c>
      <c r="O53" s="184">
        <v>0</v>
      </c>
      <c r="P53" s="184">
        <v>0</v>
      </c>
      <c r="Q53" s="184">
        <v>0</v>
      </c>
      <c r="R53" s="184">
        <v>0</v>
      </c>
      <c r="S53" s="184">
        <v>0</v>
      </c>
    </row>
    <row r="54" spans="1:19" ht="12" customHeight="1" thickBot="1" x14ac:dyDescent="0.25">
      <c r="A54" s="172" t="s">
        <v>504</v>
      </c>
      <c r="B54" s="185">
        <v>0</v>
      </c>
      <c r="C54" s="185">
        <v>0</v>
      </c>
      <c r="D54" s="185">
        <v>0</v>
      </c>
      <c r="E54" s="185">
        <v>0</v>
      </c>
      <c r="F54" s="185">
        <v>0</v>
      </c>
      <c r="G54" s="185">
        <v>0</v>
      </c>
      <c r="H54" s="185">
        <v>0</v>
      </c>
      <c r="I54" s="185">
        <v>0</v>
      </c>
      <c r="J54" s="185">
        <v>0</v>
      </c>
      <c r="K54" s="185">
        <v>0</v>
      </c>
      <c r="L54" s="185">
        <v>0</v>
      </c>
      <c r="M54" s="185">
        <v>0</v>
      </c>
      <c r="N54" s="185">
        <v>0</v>
      </c>
      <c r="O54" s="185">
        <v>0</v>
      </c>
      <c r="P54" s="185">
        <v>0</v>
      </c>
      <c r="Q54" s="185">
        <v>0</v>
      </c>
      <c r="R54" s="185">
        <v>0</v>
      </c>
      <c r="S54" s="185">
        <v>0</v>
      </c>
    </row>
    <row r="55" spans="1:19" ht="9.75" customHeight="1" thickBot="1" x14ac:dyDescent="0.25">
      <c r="A55" s="180"/>
      <c r="B55" s="186"/>
      <c r="C55" s="186"/>
      <c r="D55" s="186"/>
      <c r="E55" s="186"/>
      <c r="F55" s="186"/>
      <c r="G55" s="186"/>
      <c r="H55" s="186"/>
      <c r="I55" s="186"/>
      <c r="J55" s="186"/>
      <c r="K55" s="186"/>
      <c r="L55" s="186"/>
      <c r="M55" s="186"/>
      <c r="N55" s="186"/>
      <c r="O55" s="186"/>
      <c r="P55" s="186"/>
      <c r="Q55" s="186"/>
      <c r="R55" s="186"/>
      <c r="S55" s="186"/>
    </row>
    <row r="56" spans="1:19" ht="24" customHeight="1" x14ac:dyDescent="0.2">
      <c r="A56" s="181" t="s">
        <v>505</v>
      </c>
      <c r="B56" s="182"/>
      <c r="C56" s="182"/>
      <c r="D56" s="182"/>
      <c r="E56" s="182"/>
      <c r="F56" s="182"/>
      <c r="G56" s="182"/>
      <c r="H56" s="182"/>
      <c r="I56" s="182"/>
      <c r="J56" s="182"/>
      <c r="K56" s="182"/>
      <c r="L56" s="182"/>
      <c r="M56" s="182"/>
      <c r="N56" s="182"/>
      <c r="O56" s="182"/>
      <c r="P56" s="182"/>
      <c r="Q56" s="182"/>
      <c r="R56" s="182"/>
      <c r="S56" s="182"/>
    </row>
    <row r="57" spans="1:19" ht="12.75" customHeight="1" x14ac:dyDescent="0.2">
      <c r="A57" s="177" t="s">
        <v>506</v>
      </c>
      <c r="B57" s="187">
        <f t="shared" ref="B57:S57" si="2">B48</f>
        <v>0</v>
      </c>
      <c r="C57" s="187">
        <f t="shared" si="2"/>
        <v>0</v>
      </c>
      <c r="D57" s="187">
        <f>D48</f>
        <v>0</v>
      </c>
      <c r="E57" s="187">
        <f t="shared" si="2"/>
        <v>0</v>
      </c>
      <c r="F57" s="187">
        <f t="shared" si="2"/>
        <v>0</v>
      </c>
      <c r="G57" s="187">
        <f t="shared" si="2"/>
        <v>0</v>
      </c>
      <c r="H57" s="187">
        <f t="shared" si="2"/>
        <v>0</v>
      </c>
      <c r="I57" s="187">
        <f t="shared" si="2"/>
        <v>0</v>
      </c>
      <c r="J57" s="187">
        <f t="shared" si="2"/>
        <v>0</v>
      </c>
      <c r="K57" s="187">
        <f t="shared" si="2"/>
        <v>0</v>
      </c>
      <c r="L57" s="187">
        <f t="shared" si="2"/>
        <v>0</v>
      </c>
      <c r="M57" s="187">
        <f t="shared" si="2"/>
        <v>0</v>
      </c>
      <c r="N57" s="187">
        <f t="shared" si="2"/>
        <v>0</v>
      </c>
      <c r="O57" s="187">
        <f t="shared" si="2"/>
        <v>0</v>
      </c>
      <c r="P57" s="187">
        <f t="shared" si="2"/>
        <v>0</v>
      </c>
      <c r="Q57" s="187">
        <f t="shared" si="2"/>
        <v>0</v>
      </c>
      <c r="R57" s="187">
        <f t="shared" si="2"/>
        <v>0</v>
      </c>
      <c r="S57" s="187">
        <f t="shared" si="2"/>
        <v>0</v>
      </c>
    </row>
    <row r="58" spans="1:19" ht="12" customHeight="1" x14ac:dyDescent="0.2">
      <c r="A58" s="177" t="s">
        <v>507</v>
      </c>
      <c r="B58" s="188">
        <f t="shared" ref="B58:S58" si="3">SUM(B59:B63)</f>
        <v>0</v>
      </c>
      <c r="C58" s="188">
        <f t="shared" si="3"/>
        <v>0</v>
      </c>
      <c r="D58" s="188">
        <f t="shared" si="3"/>
        <v>0</v>
      </c>
      <c r="E58" s="188">
        <f t="shared" si="3"/>
        <v>0</v>
      </c>
      <c r="F58" s="188">
        <f t="shared" si="3"/>
        <v>0</v>
      </c>
      <c r="G58" s="188">
        <f t="shared" si="3"/>
        <v>78403.109201999992</v>
      </c>
      <c r="H58" s="188">
        <f t="shared" si="3"/>
        <v>60980.196045999997</v>
      </c>
      <c r="I58" s="188">
        <f t="shared" si="3"/>
        <v>43557.282889999988</v>
      </c>
      <c r="J58" s="188">
        <f t="shared" si="3"/>
        <v>26134.369733999996</v>
      </c>
      <c r="K58" s="188">
        <f t="shared" si="3"/>
        <v>8711.4565779999975</v>
      </c>
      <c r="L58" s="188">
        <f t="shared" si="3"/>
        <v>0</v>
      </c>
      <c r="M58" s="188">
        <f t="shared" si="3"/>
        <v>0</v>
      </c>
      <c r="N58" s="188">
        <f t="shared" si="3"/>
        <v>0</v>
      </c>
      <c r="O58" s="188">
        <f t="shared" si="3"/>
        <v>0</v>
      </c>
      <c r="P58" s="188">
        <f t="shared" si="3"/>
        <v>0</v>
      </c>
      <c r="Q58" s="188">
        <f t="shared" si="3"/>
        <v>0</v>
      </c>
      <c r="R58" s="188">
        <f t="shared" si="3"/>
        <v>0</v>
      </c>
      <c r="S58" s="188">
        <f t="shared" si="3"/>
        <v>0</v>
      </c>
    </row>
    <row r="59" spans="1:19" ht="12" customHeight="1" x14ac:dyDescent="0.2">
      <c r="A59" s="189" t="s">
        <v>508</v>
      </c>
      <c r="B59" s="184">
        <f>B96*B47</f>
        <v>0</v>
      </c>
      <c r="C59" s="184">
        <f t="shared" ref="C59:S59" si="4">C96*C47</f>
        <v>0</v>
      </c>
      <c r="D59" s="184">
        <f t="shared" si="4"/>
        <v>0</v>
      </c>
      <c r="E59" s="184">
        <f t="shared" si="4"/>
        <v>0</v>
      </c>
      <c r="F59" s="184">
        <f t="shared" si="4"/>
        <v>0</v>
      </c>
      <c r="G59" s="184">
        <f t="shared" si="4"/>
        <v>0</v>
      </c>
      <c r="H59" s="184">
        <f t="shared" si="4"/>
        <v>0</v>
      </c>
      <c r="I59" s="184">
        <f t="shared" si="4"/>
        <v>0</v>
      </c>
      <c r="J59" s="184">
        <f t="shared" si="4"/>
        <v>0</v>
      </c>
      <c r="K59" s="184">
        <f t="shared" si="4"/>
        <v>0</v>
      </c>
      <c r="L59" s="184">
        <f t="shared" si="4"/>
        <v>0</v>
      </c>
      <c r="M59" s="184">
        <f t="shared" si="4"/>
        <v>0</v>
      </c>
      <c r="N59" s="184">
        <f t="shared" si="4"/>
        <v>0</v>
      </c>
      <c r="O59" s="184">
        <f t="shared" si="4"/>
        <v>0</v>
      </c>
      <c r="P59" s="184">
        <f t="shared" si="4"/>
        <v>0</v>
      </c>
      <c r="Q59" s="184">
        <f t="shared" si="4"/>
        <v>0</v>
      </c>
      <c r="R59" s="184">
        <f t="shared" si="4"/>
        <v>0</v>
      </c>
      <c r="S59" s="184">
        <f t="shared" si="4"/>
        <v>0</v>
      </c>
    </row>
    <row r="60" spans="1:19" ht="12" customHeight="1" x14ac:dyDescent="0.2">
      <c r="A60" s="189" t="s">
        <v>509</v>
      </c>
      <c r="B60" s="164">
        <f t="shared" ref="B60:S60" si="5">B47*B97</f>
        <v>0</v>
      </c>
      <c r="C60" s="184">
        <f t="shared" si="5"/>
        <v>0</v>
      </c>
      <c r="D60" s="184">
        <f t="shared" si="5"/>
        <v>0</v>
      </c>
      <c r="E60" s="184">
        <f t="shared" si="5"/>
        <v>0</v>
      </c>
      <c r="F60" s="184">
        <f t="shared" si="5"/>
        <v>0</v>
      </c>
      <c r="G60" s="184">
        <f t="shared" si="5"/>
        <v>0</v>
      </c>
      <c r="H60" s="184">
        <f t="shared" si="5"/>
        <v>0</v>
      </c>
      <c r="I60" s="184">
        <f t="shared" si="5"/>
        <v>0</v>
      </c>
      <c r="J60" s="184">
        <f t="shared" si="5"/>
        <v>0</v>
      </c>
      <c r="K60" s="184">
        <f t="shared" si="5"/>
        <v>0</v>
      </c>
      <c r="L60" s="184">
        <f t="shared" si="5"/>
        <v>0</v>
      </c>
      <c r="M60" s="184">
        <f t="shared" si="5"/>
        <v>0</v>
      </c>
      <c r="N60" s="184">
        <f t="shared" si="5"/>
        <v>0</v>
      </c>
      <c r="O60" s="184">
        <f t="shared" si="5"/>
        <v>0</v>
      </c>
      <c r="P60" s="184">
        <f t="shared" si="5"/>
        <v>0</v>
      </c>
      <c r="Q60" s="184">
        <f t="shared" si="5"/>
        <v>0</v>
      </c>
      <c r="R60" s="184">
        <f t="shared" si="5"/>
        <v>0</v>
      </c>
      <c r="S60" s="184">
        <f t="shared" si="5"/>
        <v>0</v>
      </c>
    </row>
    <row r="61" spans="1:19" ht="12" customHeight="1" x14ac:dyDescent="0.2">
      <c r="A61" s="189" t="s">
        <v>510</v>
      </c>
      <c r="B61" s="184">
        <f t="shared" ref="B61:S61" si="6">B98*B47</f>
        <v>0</v>
      </c>
      <c r="C61" s="184">
        <f t="shared" si="6"/>
        <v>0</v>
      </c>
      <c r="D61" s="184">
        <f t="shared" si="6"/>
        <v>0</v>
      </c>
      <c r="E61" s="184">
        <f t="shared" si="6"/>
        <v>0</v>
      </c>
      <c r="F61" s="184">
        <f t="shared" si="6"/>
        <v>0</v>
      </c>
      <c r="G61" s="184">
        <f t="shared" si="6"/>
        <v>0</v>
      </c>
      <c r="H61" s="184">
        <f t="shared" si="6"/>
        <v>0</v>
      </c>
      <c r="I61" s="184">
        <f t="shared" si="6"/>
        <v>0</v>
      </c>
      <c r="J61" s="184">
        <f t="shared" si="6"/>
        <v>0</v>
      </c>
      <c r="K61" s="184">
        <f t="shared" si="6"/>
        <v>0</v>
      </c>
      <c r="L61" s="184">
        <f t="shared" si="6"/>
        <v>0</v>
      </c>
      <c r="M61" s="184">
        <f t="shared" si="6"/>
        <v>0</v>
      </c>
      <c r="N61" s="184">
        <f t="shared" si="6"/>
        <v>0</v>
      </c>
      <c r="O61" s="184">
        <f t="shared" si="6"/>
        <v>0</v>
      </c>
      <c r="P61" s="184">
        <f t="shared" si="6"/>
        <v>0</v>
      </c>
      <c r="Q61" s="184">
        <f t="shared" si="6"/>
        <v>0</v>
      </c>
      <c r="R61" s="184">
        <f t="shared" si="6"/>
        <v>0</v>
      </c>
      <c r="S61" s="184">
        <f t="shared" si="6"/>
        <v>0</v>
      </c>
    </row>
    <row r="62" spans="1:19" ht="12.75" customHeight="1" x14ac:dyDescent="0.2">
      <c r="A62" s="189" t="s">
        <v>511</v>
      </c>
      <c r="B62" s="190">
        <f t="shared" ref="B62:S62" si="7">B99*B47</f>
        <v>0</v>
      </c>
      <c r="C62" s="190">
        <f t="shared" si="7"/>
        <v>0</v>
      </c>
      <c r="D62" s="190">
        <f t="shared" si="7"/>
        <v>0</v>
      </c>
      <c r="E62" s="190">
        <f t="shared" si="7"/>
        <v>0</v>
      </c>
      <c r="F62" s="190">
        <f t="shared" si="7"/>
        <v>0</v>
      </c>
      <c r="G62" s="190">
        <f t="shared" si="7"/>
        <v>0</v>
      </c>
      <c r="H62" s="190">
        <f t="shared" si="7"/>
        <v>0</v>
      </c>
      <c r="I62" s="190">
        <f t="shared" si="7"/>
        <v>0</v>
      </c>
      <c r="J62" s="190">
        <f t="shared" si="7"/>
        <v>0</v>
      </c>
      <c r="K62" s="190">
        <f t="shared" si="7"/>
        <v>0</v>
      </c>
      <c r="L62" s="190">
        <f t="shared" si="7"/>
        <v>0</v>
      </c>
      <c r="M62" s="190">
        <f t="shared" si="7"/>
        <v>0</v>
      </c>
      <c r="N62" s="190">
        <f t="shared" si="7"/>
        <v>0</v>
      </c>
      <c r="O62" s="190">
        <f t="shared" si="7"/>
        <v>0</v>
      </c>
      <c r="P62" s="190">
        <f t="shared" si="7"/>
        <v>0</v>
      </c>
      <c r="Q62" s="190">
        <f t="shared" si="7"/>
        <v>0</v>
      </c>
      <c r="R62" s="190">
        <f t="shared" si="7"/>
        <v>0</v>
      </c>
      <c r="S62" s="190">
        <f t="shared" si="7"/>
        <v>0</v>
      </c>
    </row>
    <row r="63" spans="1:19" ht="12" customHeight="1" x14ac:dyDescent="0.2">
      <c r="A63" s="160" t="s">
        <v>512</v>
      </c>
      <c r="B63" s="184">
        <f>IF(B45&gt;=$B$92+1,(((B100+B100)/2)*$B$36),0)</f>
        <v>0</v>
      </c>
      <c r="C63" s="184">
        <f t="shared" ref="C63:S63" si="8">IF(C45&gt;=$B$92+1,(((B100+C100)/2)*$B$36),0)</f>
        <v>0</v>
      </c>
      <c r="D63" s="184">
        <f t="shared" si="8"/>
        <v>0</v>
      </c>
      <c r="E63" s="184">
        <f t="shared" si="8"/>
        <v>0</v>
      </c>
      <c r="F63" s="184">
        <f t="shared" si="8"/>
        <v>0</v>
      </c>
      <c r="G63" s="184">
        <f t="shared" si="8"/>
        <v>78403.109201999992</v>
      </c>
      <c r="H63" s="184">
        <f t="shared" si="8"/>
        <v>60980.196045999997</v>
      </c>
      <c r="I63" s="184">
        <f t="shared" si="8"/>
        <v>43557.282889999988</v>
      </c>
      <c r="J63" s="184">
        <f t="shared" si="8"/>
        <v>26134.369733999996</v>
      </c>
      <c r="K63" s="184">
        <f t="shared" si="8"/>
        <v>8711.4565779999975</v>
      </c>
      <c r="L63" s="184">
        <f t="shared" si="8"/>
        <v>0</v>
      </c>
      <c r="M63" s="184">
        <f t="shared" si="8"/>
        <v>0</v>
      </c>
      <c r="N63" s="184">
        <f t="shared" si="8"/>
        <v>0</v>
      </c>
      <c r="O63" s="184">
        <f t="shared" si="8"/>
        <v>0</v>
      </c>
      <c r="P63" s="184">
        <f t="shared" si="8"/>
        <v>0</v>
      </c>
      <c r="Q63" s="184">
        <f t="shared" si="8"/>
        <v>0</v>
      </c>
      <c r="R63" s="184">
        <f t="shared" si="8"/>
        <v>0</v>
      </c>
      <c r="S63" s="184">
        <f t="shared" si="8"/>
        <v>0</v>
      </c>
    </row>
    <row r="64" spans="1:19" ht="30.75" customHeight="1" x14ac:dyDescent="0.2">
      <c r="A64" s="191" t="s">
        <v>513</v>
      </c>
      <c r="B64" s="188">
        <f t="shared" ref="B64:S64" si="9">B57-B58</f>
        <v>0</v>
      </c>
      <c r="C64" s="188">
        <f t="shared" si="9"/>
        <v>0</v>
      </c>
      <c r="D64" s="188">
        <f t="shared" si="9"/>
        <v>0</v>
      </c>
      <c r="E64" s="188">
        <f t="shared" si="9"/>
        <v>0</v>
      </c>
      <c r="F64" s="188">
        <f t="shared" si="9"/>
        <v>0</v>
      </c>
      <c r="G64" s="188">
        <f t="shared" si="9"/>
        <v>-78403.109201999992</v>
      </c>
      <c r="H64" s="188">
        <f t="shared" si="9"/>
        <v>-60980.196045999997</v>
      </c>
      <c r="I64" s="188">
        <f t="shared" si="9"/>
        <v>-43557.282889999988</v>
      </c>
      <c r="J64" s="188">
        <f t="shared" si="9"/>
        <v>-26134.369733999996</v>
      </c>
      <c r="K64" s="188">
        <f t="shared" si="9"/>
        <v>-8711.4565779999975</v>
      </c>
      <c r="L64" s="188">
        <f t="shared" si="9"/>
        <v>0</v>
      </c>
      <c r="M64" s="188">
        <f t="shared" si="9"/>
        <v>0</v>
      </c>
      <c r="N64" s="188">
        <f t="shared" si="9"/>
        <v>0</v>
      </c>
      <c r="O64" s="188">
        <f t="shared" si="9"/>
        <v>0</v>
      </c>
      <c r="P64" s="188">
        <f t="shared" si="9"/>
        <v>0</v>
      </c>
      <c r="Q64" s="188">
        <f t="shared" si="9"/>
        <v>0</v>
      </c>
      <c r="R64" s="188">
        <f t="shared" si="9"/>
        <v>0</v>
      </c>
      <c r="S64" s="188">
        <f t="shared" si="9"/>
        <v>0</v>
      </c>
    </row>
    <row r="65" spans="1:19" ht="11.25" customHeight="1" x14ac:dyDescent="0.2">
      <c r="A65" s="160" t="s">
        <v>514</v>
      </c>
      <c r="B65" s="190">
        <f t="shared" ref="B65:S65" si="10">IF(AND(B45&gt;$B$92,B45&lt;=$B$92+$B$27),$B$25/$B$27,0)</f>
        <v>0</v>
      </c>
      <c r="C65" s="190">
        <f t="shared" si="10"/>
        <v>0</v>
      </c>
      <c r="D65" s="190">
        <f t="shared" si="10"/>
        <v>0</v>
      </c>
      <c r="E65" s="190">
        <f t="shared" si="10"/>
        <v>0</v>
      </c>
      <c r="F65" s="190">
        <f t="shared" si="10"/>
        <v>0</v>
      </c>
      <c r="G65" s="190">
        <f t="shared" si="10"/>
        <v>791950.598</v>
      </c>
      <c r="H65" s="190">
        <f t="shared" si="10"/>
        <v>791950.598</v>
      </c>
      <c r="I65" s="190">
        <f t="shared" si="10"/>
        <v>791950.598</v>
      </c>
      <c r="J65" s="190">
        <f t="shared" si="10"/>
        <v>791950.598</v>
      </c>
      <c r="K65" s="190">
        <f t="shared" si="10"/>
        <v>791950.598</v>
      </c>
      <c r="L65" s="190">
        <f t="shared" si="10"/>
        <v>0</v>
      </c>
      <c r="M65" s="190">
        <f t="shared" si="10"/>
        <v>0</v>
      </c>
      <c r="N65" s="190">
        <f t="shared" si="10"/>
        <v>0</v>
      </c>
      <c r="O65" s="190">
        <f t="shared" si="10"/>
        <v>0</v>
      </c>
      <c r="P65" s="190">
        <f t="shared" si="10"/>
        <v>0</v>
      </c>
      <c r="Q65" s="190">
        <f t="shared" si="10"/>
        <v>0</v>
      </c>
      <c r="R65" s="190">
        <f t="shared" si="10"/>
        <v>0</v>
      </c>
      <c r="S65" s="190">
        <f t="shared" si="10"/>
        <v>0</v>
      </c>
    </row>
    <row r="66" spans="1:19" ht="11.25" customHeight="1" x14ac:dyDescent="0.2">
      <c r="A66" s="160" t="s">
        <v>515</v>
      </c>
      <c r="B66" s="190">
        <f>IF(AND(B45&gt;$B$92,B45&lt;=$B$92+$B$27),B65,0)</f>
        <v>0</v>
      </c>
      <c r="C66" s="190">
        <f t="shared" ref="C66:S66" si="11">IF(AND(C45&gt;$B$92,C45&lt;=$B$92+$B$27),C65+B66,0)</f>
        <v>0</v>
      </c>
      <c r="D66" s="190">
        <f t="shared" si="11"/>
        <v>0</v>
      </c>
      <c r="E66" s="190">
        <f t="shared" si="11"/>
        <v>0</v>
      </c>
      <c r="F66" s="190">
        <f t="shared" si="11"/>
        <v>0</v>
      </c>
      <c r="G66" s="190">
        <f t="shared" si="11"/>
        <v>791950.598</v>
      </c>
      <c r="H66" s="190">
        <f t="shared" si="11"/>
        <v>1583901.196</v>
      </c>
      <c r="I66" s="190">
        <f t="shared" si="11"/>
        <v>2375851.7939999998</v>
      </c>
      <c r="J66" s="190">
        <f t="shared" si="11"/>
        <v>3167802.392</v>
      </c>
      <c r="K66" s="190">
        <f t="shared" si="11"/>
        <v>3959752.99</v>
      </c>
      <c r="L66" s="190">
        <f t="shared" si="11"/>
        <v>0</v>
      </c>
      <c r="M66" s="190">
        <f t="shared" si="11"/>
        <v>0</v>
      </c>
      <c r="N66" s="190">
        <f t="shared" si="11"/>
        <v>0</v>
      </c>
      <c r="O66" s="190">
        <f t="shared" si="11"/>
        <v>0</v>
      </c>
      <c r="P66" s="190">
        <f t="shared" si="11"/>
        <v>0</v>
      </c>
      <c r="Q66" s="190">
        <f t="shared" si="11"/>
        <v>0</v>
      </c>
      <c r="R66" s="190">
        <f t="shared" si="11"/>
        <v>0</v>
      </c>
      <c r="S66" s="190">
        <f t="shared" si="11"/>
        <v>0</v>
      </c>
    </row>
    <row r="67" spans="1:19" ht="25.5" customHeight="1" x14ac:dyDescent="0.2">
      <c r="A67" s="191" t="s">
        <v>516</v>
      </c>
      <c r="B67" s="188">
        <f t="shared" ref="B67:S67" si="12">B64-B65</f>
        <v>0</v>
      </c>
      <c r="C67" s="188">
        <f t="shared" si="12"/>
        <v>0</v>
      </c>
      <c r="D67" s="188">
        <f>D64-D65</f>
        <v>0</v>
      </c>
      <c r="E67" s="188">
        <f t="shared" si="12"/>
        <v>0</v>
      </c>
      <c r="F67" s="188">
        <f t="shared" si="12"/>
        <v>0</v>
      </c>
      <c r="G67" s="188">
        <f t="shared" si="12"/>
        <v>-870353.70720199996</v>
      </c>
      <c r="H67" s="188">
        <f t="shared" si="12"/>
        <v>-852930.794046</v>
      </c>
      <c r="I67" s="188">
        <f t="shared" si="12"/>
        <v>-835507.88089000003</v>
      </c>
      <c r="J67" s="188">
        <f t="shared" si="12"/>
        <v>-818084.96773399995</v>
      </c>
      <c r="K67" s="188">
        <f t="shared" si="12"/>
        <v>-800662.05457799998</v>
      </c>
      <c r="L67" s="188">
        <f t="shared" si="12"/>
        <v>0</v>
      </c>
      <c r="M67" s="188">
        <f t="shared" si="12"/>
        <v>0</v>
      </c>
      <c r="N67" s="188">
        <f t="shared" si="12"/>
        <v>0</v>
      </c>
      <c r="O67" s="188">
        <f t="shared" si="12"/>
        <v>0</v>
      </c>
      <c r="P67" s="188">
        <f t="shared" si="12"/>
        <v>0</v>
      </c>
      <c r="Q67" s="188">
        <f t="shared" si="12"/>
        <v>0</v>
      </c>
      <c r="R67" s="188">
        <f t="shared" si="12"/>
        <v>0</v>
      </c>
      <c r="S67" s="188">
        <f t="shared" si="12"/>
        <v>0</v>
      </c>
    </row>
    <row r="68" spans="1:19" ht="12" customHeight="1" x14ac:dyDescent="0.2">
      <c r="A68" s="160" t="s">
        <v>517</v>
      </c>
      <c r="B68" s="184">
        <f t="shared" ref="B68:S68" si="13">B54</f>
        <v>0</v>
      </c>
      <c r="C68" s="184">
        <f t="shared" si="13"/>
        <v>0</v>
      </c>
      <c r="D68" s="184">
        <f t="shared" si="13"/>
        <v>0</v>
      </c>
      <c r="E68" s="184">
        <f t="shared" si="13"/>
        <v>0</v>
      </c>
      <c r="F68" s="184">
        <f t="shared" si="13"/>
        <v>0</v>
      </c>
      <c r="G68" s="184">
        <f t="shared" si="13"/>
        <v>0</v>
      </c>
      <c r="H68" s="184">
        <f t="shared" si="13"/>
        <v>0</v>
      </c>
      <c r="I68" s="184">
        <f t="shared" si="13"/>
        <v>0</v>
      </c>
      <c r="J68" s="184">
        <f t="shared" si="13"/>
        <v>0</v>
      </c>
      <c r="K68" s="184">
        <f t="shared" si="13"/>
        <v>0</v>
      </c>
      <c r="L68" s="184">
        <f t="shared" si="13"/>
        <v>0</v>
      </c>
      <c r="M68" s="184">
        <f t="shared" si="13"/>
        <v>0</v>
      </c>
      <c r="N68" s="184">
        <f t="shared" si="13"/>
        <v>0</v>
      </c>
      <c r="O68" s="184">
        <f t="shared" si="13"/>
        <v>0</v>
      </c>
      <c r="P68" s="184">
        <f t="shared" si="13"/>
        <v>0</v>
      </c>
      <c r="Q68" s="184">
        <f t="shared" si="13"/>
        <v>0</v>
      </c>
      <c r="R68" s="184">
        <f t="shared" si="13"/>
        <v>0</v>
      </c>
      <c r="S68" s="184">
        <f t="shared" si="13"/>
        <v>0</v>
      </c>
    </row>
    <row r="69" spans="1:19" ht="12.75" customHeight="1" x14ac:dyDescent="0.2">
      <c r="A69" s="177" t="s">
        <v>518</v>
      </c>
      <c r="B69" s="187">
        <f>B67+B68</f>
        <v>0</v>
      </c>
      <c r="C69" s="187">
        <f>C67+C68</f>
        <v>0</v>
      </c>
      <c r="D69" s="187">
        <f>D67+D68</f>
        <v>0</v>
      </c>
      <c r="E69" s="187">
        <f>E67+E68</f>
        <v>0</v>
      </c>
      <c r="F69" s="187">
        <f t="shared" ref="F69:S69" si="14">F67-F68</f>
        <v>0</v>
      </c>
      <c r="G69" s="187">
        <f t="shared" si="14"/>
        <v>-870353.70720199996</v>
      </c>
      <c r="H69" s="187">
        <f t="shared" si="14"/>
        <v>-852930.794046</v>
      </c>
      <c r="I69" s="187">
        <f t="shared" si="14"/>
        <v>-835507.88089000003</v>
      </c>
      <c r="J69" s="187">
        <f t="shared" si="14"/>
        <v>-818084.96773399995</v>
      </c>
      <c r="K69" s="187">
        <f t="shared" si="14"/>
        <v>-800662.05457799998</v>
      </c>
      <c r="L69" s="187">
        <f t="shared" si="14"/>
        <v>0</v>
      </c>
      <c r="M69" s="187">
        <f t="shared" si="14"/>
        <v>0</v>
      </c>
      <c r="N69" s="187">
        <f t="shared" si="14"/>
        <v>0</v>
      </c>
      <c r="O69" s="187">
        <f t="shared" si="14"/>
        <v>0</v>
      </c>
      <c r="P69" s="187">
        <f t="shared" si="14"/>
        <v>0</v>
      </c>
      <c r="Q69" s="187">
        <f t="shared" si="14"/>
        <v>0</v>
      </c>
      <c r="R69" s="187">
        <f t="shared" si="14"/>
        <v>0</v>
      </c>
      <c r="S69" s="187">
        <f t="shared" si="14"/>
        <v>0</v>
      </c>
    </row>
    <row r="70" spans="1:19" ht="12" customHeight="1" x14ac:dyDescent="0.2">
      <c r="A70" s="160" t="s">
        <v>486</v>
      </c>
      <c r="B70" s="184">
        <f t="shared" ref="B70:S70" si="15">-IF(B69&gt;0, B69*$B$35, 0)</f>
        <v>0</v>
      </c>
      <c r="C70" s="184">
        <f t="shared" si="15"/>
        <v>0</v>
      </c>
      <c r="D70" s="184">
        <f t="shared" si="15"/>
        <v>0</v>
      </c>
      <c r="E70" s="184">
        <f t="shared" si="15"/>
        <v>0</v>
      </c>
      <c r="F70" s="184">
        <f t="shared" si="15"/>
        <v>0</v>
      </c>
      <c r="G70" s="184">
        <f t="shared" si="15"/>
        <v>0</v>
      </c>
      <c r="H70" s="184">
        <f t="shared" si="15"/>
        <v>0</v>
      </c>
      <c r="I70" s="184">
        <f t="shared" si="15"/>
        <v>0</v>
      </c>
      <c r="J70" s="184">
        <f t="shared" si="15"/>
        <v>0</v>
      </c>
      <c r="K70" s="184">
        <f t="shared" si="15"/>
        <v>0</v>
      </c>
      <c r="L70" s="184">
        <f t="shared" si="15"/>
        <v>0</v>
      </c>
      <c r="M70" s="184">
        <f t="shared" si="15"/>
        <v>0</v>
      </c>
      <c r="N70" s="184">
        <f t="shared" si="15"/>
        <v>0</v>
      </c>
      <c r="O70" s="184">
        <f t="shared" si="15"/>
        <v>0</v>
      </c>
      <c r="P70" s="184">
        <f t="shared" si="15"/>
        <v>0</v>
      </c>
      <c r="Q70" s="184">
        <f t="shared" si="15"/>
        <v>0</v>
      </c>
      <c r="R70" s="184">
        <f t="shared" si="15"/>
        <v>0</v>
      </c>
      <c r="S70" s="184">
        <f t="shared" si="15"/>
        <v>0</v>
      </c>
    </row>
    <row r="71" spans="1:19" ht="12.75" customHeight="1" thickBot="1" x14ac:dyDescent="0.25">
      <c r="A71" s="192" t="s">
        <v>519</v>
      </c>
      <c r="B71" s="193">
        <f t="shared" ref="B71:S71" si="16">B69+B70</f>
        <v>0</v>
      </c>
      <c r="C71" s="193">
        <f>C69+C70</f>
        <v>0</v>
      </c>
      <c r="D71" s="193">
        <f t="shared" si="16"/>
        <v>0</v>
      </c>
      <c r="E71" s="193">
        <f t="shared" si="16"/>
        <v>0</v>
      </c>
      <c r="F71" s="193">
        <f t="shared" si="16"/>
        <v>0</v>
      </c>
      <c r="G71" s="193">
        <f t="shared" si="16"/>
        <v>-870353.70720199996</v>
      </c>
      <c r="H71" s="193">
        <f t="shared" si="16"/>
        <v>-852930.794046</v>
      </c>
      <c r="I71" s="193">
        <f t="shared" si="16"/>
        <v>-835507.88089000003</v>
      </c>
      <c r="J71" s="193">
        <f t="shared" si="16"/>
        <v>-818084.96773399995</v>
      </c>
      <c r="K71" s="193">
        <f t="shared" si="16"/>
        <v>-800662.05457799998</v>
      </c>
      <c r="L71" s="193">
        <f t="shared" si="16"/>
        <v>0</v>
      </c>
      <c r="M71" s="193">
        <f t="shared" si="16"/>
        <v>0</v>
      </c>
      <c r="N71" s="193">
        <f t="shared" si="16"/>
        <v>0</v>
      </c>
      <c r="O71" s="193">
        <f t="shared" si="16"/>
        <v>0</v>
      </c>
      <c r="P71" s="193">
        <f t="shared" si="16"/>
        <v>0</v>
      </c>
      <c r="Q71" s="193">
        <f t="shared" si="16"/>
        <v>0</v>
      </c>
      <c r="R71" s="193">
        <f t="shared" si="16"/>
        <v>0</v>
      </c>
      <c r="S71" s="193">
        <f t="shared" si="16"/>
        <v>0</v>
      </c>
    </row>
    <row r="72" spans="1:19" ht="14.25" customHeight="1" thickBot="1" x14ac:dyDescent="0.25">
      <c r="A72" s="180"/>
      <c r="B72" s="194">
        <f>IF(B45&lt;B91,0,1)</f>
        <v>0</v>
      </c>
      <c r="C72" s="194">
        <f t="shared" ref="C72:S72" si="17">IF(C45&lt;$B$91,0,B72+1)</f>
        <v>0</v>
      </c>
      <c r="D72" s="194">
        <f>IF(D45&lt;$B$91,0,C72+1)</f>
        <v>0</v>
      </c>
      <c r="E72" s="194">
        <f t="shared" si="17"/>
        <v>0</v>
      </c>
      <c r="F72" s="194">
        <f t="shared" si="17"/>
        <v>1</v>
      </c>
      <c r="G72" s="194">
        <f t="shared" si="17"/>
        <v>2</v>
      </c>
      <c r="H72" s="194">
        <f t="shared" si="17"/>
        <v>3</v>
      </c>
      <c r="I72" s="194">
        <f t="shared" si="17"/>
        <v>4</v>
      </c>
      <c r="J72" s="194">
        <f t="shared" si="17"/>
        <v>5</v>
      </c>
      <c r="K72" s="194">
        <f t="shared" si="17"/>
        <v>6</v>
      </c>
      <c r="L72" s="194">
        <f t="shared" si="17"/>
        <v>7</v>
      </c>
      <c r="M72" s="194">
        <f t="shared" si="17"/>
        <v>8</v>
      </c>
      <c r="N72" s="194">
        <f t="shared" si="17"/>
        <v>9</v>
      </c>
      <c r="O72" s="194">
        <f t="shared" si="17"/>
        <v>10</v>
      </c>
      <c r="P72" s="194">
        <f t="shared" si="17"/>
        <v>11</v>
      </c>
      <c r="Q72" s="194">
        <f t="shared" si="17"/>
        <v>12</v>
      </c>
      <c r="R72" s="194">
        <f t="shared" si="17"/>
        <v>13</v>
      </c>
      <c r="S72" s="194">
        <f t="shared" si="17"/>
        <v>14</v>
      </c>
    </row>
    <row r="73" spans="1:19" ht="25.5" customHeight="1" x14ac:dyDescent="0.2">
      <c r="A73" s="181" t="s">
        <v>520</v>
      </c>
      <c r="B73" s="207"/>
      <c r="C73" s="207"/>
      <c r="D73" s="207"/>
      <c r="E73" s="207"/>
      <c r="F73" s="207"/>
      <c r="G73" s="207"/>
      <c r="H73" s="207"/>
      <c r="I73" s="207"/>
      <c r="J73" s="207"/>
      <c r="K73" s="207"/>
      <c r="L73" s="207"/>
      <c r="M73" s="207"/>
      <c r="N73" s="207"/>
      <c r="O73" s="207"/>
      <c r="P73" s="207"/>
      <c r="Q73" s="207"/>
      <c r="R73" s="207"/>
      <c r="S73" s="207"/>
    </row>
    <row r="74" spans="1:19" ht="25.5" customHeight="1" x14ac:dyDescent="0.2">
      <c r="A74" s="191" t="s">
        <v>516</v>
      </c>
      <c r="B74" s="188">
        <f t="shared" ref="B74:S74" si="18">B67</f>
        <v>0</v>
      </c>
      <c r="C74" s="188">
        <f t="shared" si="18"/>
        <v>0</v>
      </c>
      <c r="D74" s="188">
        <f t="shared" si="18"/>
        <v>0</v>
      </c>
      <c r="E74" s="188">
        <f t="shared" si="18"/>
        <v>0</v>
      </c>
      <c r="F74" s="188">
        <f t="shared" si="18"/>
        <v>0</v>
      </c>
      <c r="G74" s="188">
        <f t="shared" si="18"/>
        <v>-870353.70720199996</v>
      </c>
      <c r="H74" s="188">
        <f t="shared" si="18"/>
        <v>-852930.794046</v>
      </c>
      <c r="I74" s="188">
        <f t="shared" si="18"/>
        <v>-835507.88089000003</v>
      </c>
      <c r="J74" s="188">
        <f t="shared" si="18"/>
        <v>-818084.96773399995</v>
      </c>
      <c r="K74" s="188">
        <f t="shared" si="18"/>
        <v>-800662.05457799998</v>
      </c>
      <c r="L74" s="188">
        <f t="shared" si="18"/>
        <v>0</v>
      </c>
      <c r="M74" s="188">
        <f t="shared" si="18"/>
        <v>0</v>
      </c>
      <c r="N74" s="188">
        <f t="shared" si="18"/>
        <v>0</v>
      </c>
      <c r="O74" s="188">
        <f t="shared" si="18"/>
        <v>0</v>
      </c>
      <c r="P74" s="188">
        <f t="shared" si="18"/>
        <v>0</v>
      </c>
      <c r="Q74" s="188">
        <f t="shared" si="18"/>
        <v>0</v>
      </c>
      <c r="R74" s="188">
        <f t="shared" si="18"/>
        <v>0</v>
      </c>
      <c r="S74" s="188">
        <f t="shared" si="18"/>
        <v>0</v>
      </c>
    </row>
    <row r="75" spans="1:19" ht="12" customHeight="1" x14ac:dyDescent="0.2">
      <c r="A75" s="160" t="s">
        <v>514</v>
      </c>
      <c r="B75" s="184">
        <f t="shared" ref="B75:S75" si="19">B65</f>
        <v>0</v>
      </c>
      <c r="C75" s="184">
        <f t="shared" si="19"/>
        <v>0</v>
      </c>
      <c r="D75" s="184">
        <f t="shared" si="19"/>
        <v>0</v>
      </c>
      <c r="E75" s="184">
        <f t="shared" si="19"/>
        <v>0</v>
      </c>
      <c r="F75" s="184">
        <f t="shared" si="19"/>
        <v>0</v>
      </c>
      <c r="G75" s="184">
        <f t="shared" si="19"/>
        <v>791950.598</v>
      </c>
      <c r="H75" s="184">
        <f t="shared" si="19"/>
        <v>791950.598</v>
      </c>
      <c r="I75" s="184">
        <f t="shared" si="19"/>
        <v>791950.598</v>
      </c>
      <c r="J75" s="184">
        <f t="shared" si="19"/>
        <v>791950.598</v>
      </c>
      <c r="K75" s="184">
        <f t="shared" si="19"/>
        <v>791950.598</v>
      </c>
      <c r="L75" s="184">
        <f t="shared" si="19"/>
        <v>0</v>
      </c>
      <c r="M75" s="184">
        <f t="shared" si="19"/>
        <v>0</v>
      </c>
      <c r="N75" s="184">
        <f t="shared" si="19"/>
        <v>0</v>
      </c>
      <c r="O75" s="184">
        <f t="shared" si="19"/>
        <v>0</v>
      </c>
      <c r="P75" s="184">
        <f t="shared" si="19"/>
        <v>0</v>
      </c>
      <c r="Q75" s="184">
        <f t="shared" si="19"/>
        <v>0</v>
      </c>
      <c r="R75" s="184">
        <f t="shared" si="19"/>
        <v>0</v>
      </c>
      <c r="S75" s="184">
        <f t="shared" si="19"/>
        <v>0</v>
      </c>
    </row>
    <row r="76" spans="1:19" ht="12" customHeight="1" x14ac:dyDescent="0.2">
      <c r="A76" s="160" t="s">
        <v>517</v>
      </c>
      <c r="B76" s="184">
        <f t="shared" ref="B76:S76" si="20">B68</f>
        <v>0</v>
      </c>
      <c r="C76" s="184">
        <f t="shared" si="20"/>
        <v>0</v>
      </c>
      <c r="D76" s="184">
        <f t="shared" si="20"/>
        <v>0</v>
      </c>
      <c r="E76" s="184">
        <f t="shared" si="20"/>
        <v>0</v>
      </c>
      <c r="F76" s="184">
        <f t="shared" si="20"/>
        <v>0</v>
      </c>
      <c r="G76" s="184">
        <f t="shared" si="20"/>
        <v>0</v>
      </c>
      <c r="H76" s="184">
        <f t="shared" si="20"/>
        <v>0</v>
      </c>
      <c r="I76" s="184">
        <f t="shared" si="20"/>
        <v>0</v>
      </c>
      <c r="J76" s="184">
        <f t="shared" si="20"/>
        <v>0</v>
      </c>
      <c r="K76" s="184">
        <f t="shared" si="20"/>
        <v>0</v>
      </c>
      <c r="L76" s="184">
        <f t="shared" si="20"/>
        <v>0</v>
      </c>
      <c r="M76" s="184">
        <f t="shared" si="20"/>
        <v>0</v>
      </c>
      <c r="N76" s="184">
        <f t="shared" si="20"/>
        <v>0</v>
      </c>
      <c r="O76" s="184">
        <f t="shared" si="20"/>
        <v>0</v>
      </c>
      <c r="P76" s="184">
        <f t="shared" si="20"/>
        <v>0</v>
      </c>
      <c r="Q76" s="184">
        <f t="shared" si="20"/>
        <v>0</v>
      </c>
      <c r="R76" s="184">
        <f t="shared" si="20"/>
        <v>0</v>
      </c>
      <c r="S76" s="184">
        <f t="shared" si="20"/>
        <v>0</v>
      </c>
    </row>
    <row r="77" spans="1:19" ht="12" customHeight="1" x14ac:dyDescent="0.2">
      <c r="A77" s="160" t="s">
        <v>486</v>
      </c>
      <c r="B77" s="190">
        <f>IF(SUM($B$70:B70),0,SUM($B$70:B70))</f>
        <v>0</v>
      </c>
      <c r="C77" s="190">
        <f>IF(SUM($B$70:C70)+SUM($B$77:B77)&gt;0,0,SUM($B$70:C70)-SUM($B$77:B77))</f>
        <v>0</v>
      </c>
      <c r="D77" s="190">
        <f>IF(SUM($B$70:D70)+SUM($B$77:C77)&gt;0,0,SUM($B$70:D70)-SUM($B$77:C77))</f>
        <v>0</v>
      </c>
      <c r="E77" s="190">
        <f>IF(SUM($B$70:E70)+SUM($B$77:D77)&gt;0,0,SUM($B$70:E70)-SUM($B$77:D77))</f>
        <v>0</v>
      </c>
      <c r="F77" s="190">
        <f>IF(SUM($B$70:F70)+SUM($B$77:E77)&gt;0,0,SUM($B$70:F70)-SUM($B$77:E77))</f>
        <v>0</v>
      </c>
      <c r="G77" s="190">
        <f>IF(SUM($B$70:G70)+SUM($B$77:F77)&gt;0,0,SUM($B$70:G70)-SUM($B$77:F77))</f>
        <v>0</v>
      </c>
      <c r="H77" s="190">
        <f>IF(SUM($B$70:H70)+SUM($B$77:G77)&gt;0,0,SUM($B$70:H70)-SUM($B$77:G77))</f>
        <v>0</v>
      </c>
      <c r="I77" s="190">
        <f>IF(SUM($B$70:I70)+SUM($B$77:H77)&gt;0,0,SUM($B$70:I70)-SUM($B$77:H77))</f>
        <v>0</v>
      </c>
      <c r="J77" s="190">
        <f>IF(SUM($B$70:J70)+SUM($B$77:I77)&gt;0,0,SUM($B$70:J70)-SUM($B$77:I77))</f>
        <v>0</v>
      </c>
      <c r="K77" s="190">
        <f>IF(SUM($B$70:K70)+SUM($B$77:J77)&gt;0,0,SUM($B$70:K70)-SUM($B$77:J77))</f>
        <v>0</v>
      </c>
      <c r="L77" s="190">
        <f>IF(SUM($B$70:L70)+SUM($B$77:K77)&gt;0,0,SUM($B$70:L70)-SUM($B$77:K77))</f>
        <v>0</v>
      </c>
      <c r="M77" s="190">
        <f>IF(SUM($B$70:M70)+SUM($B$77:L77)&gt;0,0,SUM($B$70:M70)-SUM($B$77:L77))</f>
        <v>0</v>
      </c>
      <c r="N77" s="190">
        <f>IF(SUM($B$70:N70)+SUM($B$77:M77)&gt;0,0,SUM($B$70:N70)-SUM($B$77:M77))</f>
        <v>0</v>
      </c>
      <c r="O77" s="190">
        <f>IF(SUM($B$70:O70)+SUM($B$77:N77)&gt;0,0,SUM($B$70:O70)-SUM($B$77:N77))</f>
        <v>0</v>
      </c>
      <c r="P77" s="190">
        <f>IF(SUM($B$70:P70)+SUM($B$77:O77)&gt;0,0,SUM($B$70:P70)-SUM($B$77:O77))</f>
        <v>0</v>
      </c>
      <c r="Q77" s="190">
        <f>IF(SUM($B$70:Q70)+SUM($B$77:P77)&gt;0,0,SUM($B$70:Q70)-SUM($B$77:P77))</f>
        <v>0</v>
      </c>
      <c r="R77" s="190">
        <f>IF(SUM($B$70:R70)+SUM($B$77:Q77)&gt;0,0,SUM($B$70:R70)-SUM($B$77:Q77))</f>
        <v>0</v>
      </c>
      <c r="S77" s="190">
        <f>IF(SUM($B$70:S70)+SUM($B$77:R77)&gt;0,0,SUM($B$70:S70)-SUM($B$77:R77))</f>
        <v>0</v>
      </c>
    </row>
    <row r="78" spans="1:19" ht="12" customHeight="1" x14ac:dyDescent="0.2">
      <c r="A78" s="160" t="s">
        <v>521</v>
      </c>
      <c r="B78" s="184">
        <f t="shared" ref="B78:S78" si="21">(B57*0.2-B58*0.2)</f>
        <v>0</v>
      </c>
      <c r="C78" s="184">
        <f t="shared" si="21"/>
        <v>0</v>
      </c>
      <c r="D78" s="184">
        <f t="shared" si="21"/>
        <v>0</v>
      </c>
      <c r="E78" s="184">
        <f t="shared" si="21"/>
        <v>0</v>
      </c>
      <c r="F78" s="184">
        <f t="shared" si="21"/>
        <v>0</v>
      </c>
      <c r="G78" s="184">
        <f t="shared" si="21"/>
        <v>-15680.621840399999</v>
      </c>
      <c r="H78" s="184">
        <f t="shared" si="21"/>
        <v>-12196.0392092</v>
      </c>
      <c r="I78" s="184">
        <f t="shared" si="21"/>
        <v>-8711.4565779999975</v>
      </c>
      <c r="J78" s="184">
        <f t="shared" si="21"/>
        <v>-5226.8739467999994</v>
      </c>
      <c r="K78" s="184">
        <f t="shared" si="21"/>
        <v>-1742.2913155999995</v>
      </c>
      <c r="L78" s="184">
        <f t="shared" si="21"/>
        <v>0</v>
      </c>
      <c r="M78" s="184">
        <f t="shared" si="21"/>
        <v>0</v>
      </c>
      <c r="N78" s="184">
        <f t="shared" si="21"/>
        <v>0</v>
      </c>
      <c r="O78" s="184">
        <f t="shared" si="21"/>
        <v>0</v>
      </c>
      <c r="P78" s="184">
        <f t="shared" si="21"/>
        <v>0</v>
      </c>
      <c r="Q78" s="184">
        <f t="shared" si="21"/>
        <v>0</v>
      </c>
      <c r="R78" s="184">
        <f t="shared" si="21"/>
        <v>0</v>
      </c>
      <c r="S78" s="184">
        <f t="shared" si="21"/>
        <v>0</v>
      </c>
    </row>
    <row r="79" spans="1:19" ht="12" customHeight="1" x14ac:dyDescent="0.2">
      <c r="A79" s="160" t="s">
        <v>522</v>
      </c>
      <c r="B79" s="190">
        <f>-B57*(B37)</f>
        <v>0</v>
      </c>
      <c r="C79" s="190">
        <f t="shared" ref="C79:S80" si="22">-(C57-B57)*$B$37</f>
        <v>0</v>
      </c>
      <c r="D79" s="190">
        <f t="shared" si="22"/>
        <v>0</v>
      </c>
      <c r="E79" s="190">
        <f t="shared" si="22"/>
        <v>0</v>
      </c>
      <c r="F79" s="190">
        <f t="shared" si="22"/>
        <v>0</v>
      </c>
      <c r="G79" s="190">
        <f t="shared" si="22"/>
        <v>0</v>
      </c>
      <c r="H79" s="190">
        <f t="shared" si="22"/>
        <v>0</v>
      </c>
      <c r="I79" s="190">
        <f t="shared" si="22"/>
        <v>0</v>
      </c>
      <c r="J79" s="190">
        <f t="shared" si="22"/>
        <v>0</v>
      </c>
      <c r="K79" s="190">
        <f t="shared" si="22"/>
        <v>0</v>
      </c>
      <c r="L79" s="190">
        <f t="shared" si="22"/>
        <v>0</v>
      </c>
      <c r="M79" s="190">
        <f t="shared" si="22"/>
        <v>0</v>
      </c>
      <c r="N79" s="190">
        <f t="shared" si="22"/>
        <v>0</v>
      </c>
      <c r="O79" s="190">
        <f t="shared" si="22"/>
        <v>0</v>
      </c>
      <c r="P79" s="190">
        <f t="shared" si="22"/>
        <v>0</v>
      </c>
      <c r="Q79" s="190">
        <f t="shared" si="22"/>
        <v>0</v>
      </c>
      <c r="R79" s="190">
        <f t="shared" si="22"/>
        <v>0</v>
      </c>
      <c r="S79" s="190">
        <f t="shared" si="22"/>
        <v>0</v>
      </c>
    </row>
    <row r="80" spans="1:19" ht="12.75" customHeight="1" x14ac:dyDescent="0.2">
      <c r="A80" s="160" t="s">
        <v>523</v>
      </c>
      <c r="B80" s="184">
        <v>0</v>
      </c>
      <c r="C80" s="184">
        <v>0</v>
      </c>
      <c r="D80" s="190">
        <f t="shared" si="22"/>
        <v>0</v>
      </c>
      <c r="E80" s="190">
        <f t="shared" si="22"/>
        <v>0</v>
      </c>
      <c r="F80" s="190">
        <f>-B25</f>
        <v>-3959752.99</v>
      </c>
      <c r="G80" s="190">
        <f t="shared" si="22"/>
        <v>0</v>
      </c>
      <c r="H80" s="184">
        <v>0</v>
      </c>
      <c r="I80" s="184">
        <v>0</v>
      </c>
      <c r="J80" s="184">
        <v>0</v>
      </c>
      <c r="K80" s="184">
        <v>0</v>
      </c>
      <c r="L80" s="184">
        <v>0</v>
      </c>
      <c r="M80" s="184">
        <v>0</v>
      </c>
      <c r="N80" s="184">
        <v>0</v>
      </c>
      <c r="O80" s="184">
        <v>0</v>
      </c>
      <c r="P80" s="184">
        <v>0</v>
      </c>
      <c r="Q80" s="184">
        <v>0</v>
      </c>
      <c r="R80" s="184">
        <v>0</v>
      </c>
      <c r="S80" s="184">
        <v>0</v>
      </c>
    </row>
    <row r="81" spans="1:19" ht="12.75" customHeight="1" x14ac:dyDescent="0.2">
      <c r="A81" s="160" t="s">
        <v>524</v>
      </c>
      <c r="B81" s="184">
        <f t="shared" ref="B81:S81" si="23">B52-B53</f>
        <v>0</v>
      </c>
      <c r="C81" s="184">
        <f t="shared" si="23"/>
        <v>0</v>
      </c>
      <c r="D81" s="184">
        <f t="shared" si="23"/>
        <v>0</v>
      </c>
      <c r="E81" s="184">
        <f t="shared" si="23"/>
        <v>0</v>
      </c>
      <c r="F81" s="184">
        <f t="shared" si="23"/>
        <v>0</v>
      </c>
      <c r="G81" s="184">
        <f t="shared" si="23"/>
        <v>0</v>
      </c>
      <c r="H81" s="184">
        <f t="shared" si="23"/>
        <v>0</v>
      </c>
      <c r="I81" s="184">
        <f t="shared" si="23"/>
        <v>0</v>
      </c>
      <c r="J81" s="184">
        <f t="shared" si="23"/>
        <v>0</v>
      </c>
      <c r="K81" s="184">
        <f t="shared" si="23"/>
        <v>0</v>
      </c>
      <c r="L81" s="184">
        <f t="shared" si="23"/>
        <v>0</v>
      </c>
      <c r="M81" s="184">
        <f t="shared" si="23"/>
        <v>0</v>
      </c>
      <c r="N81" s="184">
        <f t="shared" si="23"/>
        <v>0</v>
      </c>
      <c r="O81" s="184">
        <f t="shared" si="23"/>
        <v>0</v>
      </c>
      <c r="P81" s="184">
        <f t="shared" si="23"/>
        <v>0</v>
      </c>
      <c r="Q81" s="184">
        <f t="shared" si="23"/>
        <v>0</v>
      </c>
      <c r="R81" s="184">
        <f t="shared" si="23"/>
        <v>0</v>
      </c>
      <c r="S81" s="184">
        <f t="shared" si="23"/>
        <v>0</v>
      </c>
    </row>
    <row r="82" spans="1:19" ht="12" customHeight="1" x14ac:dyDescent="0.2">
      <c r="A82" s="177" t="s">
        <v>525</v>
      </c>
      <c r="B82" s="188">
        <f t="shared" ref="B82:S82" si="24">SUM(B74:B77,B79:B81)</f>
        <v>0</v>
      </c>
      <c r="C82" s="188">
        <f>SUM(C74:C77,C79:C81)</f>
        <v>0</v>
      </c>
      <c r="D82" s="188">
        <f t="shared" si="24"/>
        <v>0</v>
      </c>
      <c r="E82" s="188">
        <f t="shared" si="24"/>
        <v>0</v>
      </c>
      <c r="F82" s="188">
        <f t="shared" si="24"/>
        <v>-3959752.99</v>
      </c>
      <c r="G82" s="188">
        <f t="shared" si="24"/>
        <v>-78403.109201999963</v>
      </c>
      <c r="H82" s="188">
        <f t="shared" si="24"/>
        <v>-60980.196045999997</v>
      </c>
      <c r="I82" s="188">
        <f t="shared" si="24"/>
        <v>-43557.282890000031</v>
      </c>
      <c r="J82" s="188">
        <f t="shared" si="24"/>
        <v>-26134.369733999949</v>
      </c>
      <c r="K82" s="188">
        <f t="shared" si="24"/>
        <v>-8711.456577999983</v>
      </c>
      <c r="L82" s="188">
        <f t="shared" si="24"/>
        <v>0</v>
      </c>
      <c r="M82" s="188">
        <f t="shared" si="24"/>
        <v>0</v>
      </c>
      <c r="N82" s="188">
        <f t="shared" si="24"/>
        <v>0</v>
      </c>
      <c r="O82" s="188">
        <f t="shared" si="24"/>
        <v>0</v>
      </c>
      <c r="P82" s="188">
        <f t="shared" si="24"/>
        <v>0</v>
      </c>
      <c r="Q82" s="188">
        <f t="shared" si="24"/>
        <v>0</v>
      </c>
      <c r="R82" s="188">
        <f t="shared" si="24"/>
        <v>0</v>
      </c>
      <c r="S82" s="188">
        <f t="shared" si="24"/>
        <v>0</v>
      </c>
    </row>
    <row r="83" spans="1:19" ht="12" customHeight="1" x14ac:dyDescent="0.2">
      <c r="A83" s="177" t="s">
        <v>526</v>
      </c>
      <c r="B83" s="188">
        <f>SUM($B$82:B82)</f>
        <v>0</v>
      </c>
      <c r="C83" s="188">
        <f>SUM(B82:C82)</f>
        <v>0</v>
      </c>
      <c r="D83" s="188">
        <f>SUM(B82:D82)</f>
        <v>0</v>
      </c>
      <c r="E83" s="188">
        <f>SUM($B$82:E82)</f>
        <v>0</v>
      </c>
      <c r="F83" s="188">
        <f>SUM($B$82:F82)</f>
        <v>-3959752.99</v>
      </c>
      <c r="G83" s="188">
        <f>SUM($B$82:G82)</f>
        <v>-4038156.0992020001</v>
      </c>
      <c r="H83" s="188">
        <f>SUM($B$82:H82)</f>
        <v>-4099136.295248</v>
      </c>
      <c r="I83" s="188">
        <f>SUM($B$82:I82)</f>
        <v>-4142693.5781379999</v>
      </c>
      <c r="J83" s="188">
        <f>SUM($B$82:J82)</f>
        <v>-4168827.9478719998</v>
      </c>
      <c r="K83" s="188">
        <f>SUM($B$82:K82)</f>
        <v>-4177539.4044499998</v>
      </c>
      <c r="L83" s="188">
        <f>SUM($B$82:L82)</f>
        <v>-4177539.4044499998</v>
      </c>
      <c r="M83" s="188">
        <f>SUM($B$82:M82)</f>
        <v>-4177539.4044499998</v>
      </c>
      <c r="N83" s="188">
        <f>SUM($B$82:N82)</f>
        <v>-4177539.4044499998</v>
      </c>
      <c r="O83" s="188">
        <f>SUM($B$82:O82)</f>
        <v>-4177539.4044499998</v>
      </c>
      <c r="P83" s="188">
        <f>SUM($B$82:P82)</f>
        <v>-4177539.4044499998</v>
      </c>
      <c r="Q83" s="188">
        <f>SUM($B$82:Q82)</f>
        <v>-4177539.4044499998</v>
      </c>
      <c r="R83" s="188">
        <f>SUM($B$82:R82)</f>
        <v>-4177539.4044499998</v>
      </c>
      <c r="S83" s="188">
        <f>SUM($B$82:S82)</f>
        <v>-4177539.4044499998</v>
      </c>
    </row>
    <row r="84" spans="1:19" ht="12" customHeight="1" x14ac:dyDescent="0.2">
      <c r="A84" s="160" t="s">
        <v>527</v>
      </c>
      <c r="B84" s="195">
        <f t="shared" ref="B84:S84" si="25">IF(B45&lt;=$B$92,1,1/(1+$B$42)^(B45-$B$92))</f>
        <v>1</v>
      </c>
      <c r="C84" s="195">
        <f t="shared" si="25"/>
        <v>1</v>
      </c>
      <c r="D84" s="195">
        <f t="shared" si="25"/>
        <v>1</v>
      </c>
      <c r="E84" s="195">
        <f t="shared" si="25"/>
        <v>1</v>
      </c>
      <c r="F84" s="195">
        <f t="shared" si="25"/>
        <v>1</v>
      </c>
      <c r="G84" s="195">
        <f t="shared" si="25"/>
        <v>0.88495575221238942</v>
      </c>
      <c r="H84" s="195">
        <f t="shared" si="25"/>
        <v>0.78314668337379612</v>
      </c>
      <c r="I84" s="195">
        <f t="shared" si="25"/>
        <v>0.69305016227769578</v>
      </c>
      <c r="J84" s="195">
        <f t="shared" si="25"/>
        <v>0.61331872767937679</v>
      </c>
      <c r="K84" s="195">
        <f t="shared" si="25"/>
        <v>0.54275993599944861</v>
      </c>
      <c r="L84" s="195">
        <f t="shared" si="25"/>
        <v>0.48031852743314046</v>
      </c>
      <c r="M84" s="195">
        <f t="shared" si="25"/>
        <v>0.425060643746142</v>
      </c>
      <c r="N84" s="195">
        <f t="shared" si="25"/>
        <v>0.37615986172224958</v>
      </c>
      <c r="O84" s="195">
        <f t="shared" si="25"/>
        <v>0.37615986172224958</v>
      </c>
      <c r="P84" s="195">
        <f t="shared" si="25"/>
        <v>0.33288483338252178</v>
      </c>
      <c r="Q84" s="195">
        <f t="shared" si="25"/>
        <v>0.2945883481261255</v>
      </c>
      <c r="R84" s="195">
        <f t="shared" si="25"/>
        <v>0.26069765320896066</v>
      </c>
      <c r="S84" s="195">
        <f t="shared" si="25"/>
        <v>0.20416450247392959</v>
      </c>
    </row>
    <row r="85" spans="1:19" ht="27.75" customHeight="1" x14ac:dyDescent="0.2">
      <c r="A85" s="191" t="s">
        <v>528</v>
      </c>
      <c r="B85" s="188">
        <f>B83*B84</f>
        <v>0</v>
      </c>
      <c r="C85" s="188">
        <f t="shared" ref="C85:S85" si="26">C82*C84</f>
        <v>0</v>
      </c>
      <c r="D85" s="188">
        <f t="shared" si="26"/>
        <v>0</v>
      </c>
      <c r="E85" s="188">
        <f t="shared" si="26"/>
        <v>0</v>
      </c>
      <c r="F85" s="188">
        <f t="shared" si="26"/>
        <v>-3959752.99</v>
      </c>
      <c r="G85" s="188">
        <f t="shared" si="26"/>
        <v>-69383.28247964599</v>
      </c>
      <c r="H85" s="188">
        <f t="shared" si="26"/>
        <v>-47756.438284908771</v>
      </c>
      <c r="I85" s="188">
        <f t="shared" si="26"/>
        <v>-30187.381975290024</v>
      </c>
      <c r="J85" s="188">
        <f t="shared" si="26"/>
        <v>-16028.698393959261</v>
      </c>
      <c r="K85" s="188">
        <f t="shared" si="26"/>
        <v>-4728.2296147372463</v>
      </c>
      <c r="L85" s="188">
        <f t="shared" si="26"/>
        <v>0</v>
      </c>
      <c r="M85" s="188">
        <f t="shared" si="26"/>
        <v>0</v>
      </c>
      <c r="N85" s="188">
        <f t="shared" si="26"/>
        <v>0</v>
      </c>
      <c r="O85" s="188">
        <f t="shared" si="26"/>
        <v>0</v>
      </c>
      <c r="P85" s="188">
        <f t="shared" si="26"/>
        <v>0</v>
      </c>
      <c r="Q85" s="188">
        <f t="shared" si="26"/>
        <v>0</v>
      </c>
      <c r="R85" s="188">
        <f t="shared" si="26"/>
        <v>0</v>
      </c>
      <c r="S85" s="188">
        <f t="shared" si="26"/>
        <v>0</v>
      </c>
    </row>
    <row r="86" spans="1:19" ht="21.75" customHeight="1" x14ac:dyDescent="0.2">
      <c r="A86" s="191" t="s">
        <v>529</v>
      </c>
      <c r="B86" s="188">
        <f>SUM(B85)</f>
        <v>0</v>
      </c>
      <c r="C86" s="188">
        <f t="shared" ref="C86:S86" si="27">C85+B86</f>
        <v>0</v>
      </c>
      <c r="D86" s="188">
        <f t="shared" si="27"/>
        <v>0</v>
      </c>
      <c r="E86" s="188">
        <f t="shared" si="27"/>
        <v>0</v>
      </c>
      <c r="F86" s="188">
        <f t="shared" si="27"/>
        <v>-3959752.99</v>
      </c>
      <c r="G86" s="188">
        <f t="shared" si="27"/>
        <v>-4029136.2724796464</v>
      </c>
      <c r="H86" s="188">
        <f t="shared" si="27"/>
        <v>-4076892.7107645553</v>
      </c>
      <c r="I86" s="188">
        <f t="shared" si="27"/>
        <v>-4107080.0927398452</v>
      </c>
      <c r="J86" s="188">
        <f t="shared" si="27"/>
        <v>-4123108.7911338042</v>
      </c>
      <c r="K86" s="188">
        <f t="shared" si="27"/>
        <v>-4127837.0207485417</v>
      </c>
      <c r="L86" s="188">
        <f t="shared" si="27"/>
        <v>-4127837.0207485417</v>
      </c>
      <c r="M86" s="188">
        <f t="shared" si="27"/>
        <v>-4127837.0207485417</v>
      </c>
      <c r="N86" s="188">
        <f t="shared" si="27"/>
        <v>-4127837.0207485417</v>
      </c>
      <c r="O86" s="188">
        <f t="shared" si="27"/>
        <v>-4127837.0207485417</v>
      </c>
      <c r="P86" s="188">
        <f t="shared" si="27"/>
        <v>-4127837.0207485417</v>
      </c>
      <c r="Q86" s="188">
        <f t="shared" si="27"/>
        <v>-4127837.0207485417</v>
      </c>
      <c r="R86" s="188">
        <f t="shared" si="27"/>
        <v>-4127837.0207485417</v>
      </c>
      <c r="S86" s="188">
        <f t="shared" si="27"/>
        <v>-4127837.0207485417</v>
      </c>
    </row>
    <row r="87" spans="1:19" ht="14.25" customHeight="1" x14ac:dyDescent="0.2">
      <c r="A87" s="196" t="s">
        <v>530</v>
      </c>
      <c r="B87" s="208">
        <f>IF((ISERR(IRR($B$82:B82))),0,IF(IRR($B$82:B82)&lt;0,0,IRR($B$82:B82)))</f>
        <v>0</v>
      </c>
      <c r="C87" s="208">
        <f>IF((ISERR(IRR($B$82:C82))),0,IF(IRR($B$82:C82)&lt;0,0,IRR($B$82:C82)))</f>
        <v>0</v>
      </c>
      <c r="D87" s="208">
        <f>IF((ISERR(IRR($B$82:D82))),0,IF(IRR($B$82:D82)&lt;0,0,IRR($B$82:D82)))</f>
        <v>0</v>
      </c>
      <c r="E87" s="208">
        <f>IF((ISERR(IRR($B$82:E82))),0,IF(IRR($B$82:E82)&lt;0,0,IRR($B$82:E82)))</f>
        <v>0</v>
      </c>
      <c r="F87" s="208">
        <f>IF((ISERR(IRR($B$82:F82))),0,IF(IRR($B$82:F82)&lt;0,0,IRR($B$82:F82)))</f>
        <v>0</v>
      </c>
      <c r="G87" s="208">
        <f>IF((ISERR(IRR($B$82:G82))),0,IF(IRR($B$82:G82)&lt;0,0,IRR($B$82:G82)))</f>
        <v>0</v>
      </c>
      <c r="H87" s="208">
        <f>IF((ISERR(IRR($B$82:H82))),0,IF(IRR($B$82:H82)&lt;0,0,IRR($B$82:H82)))</f>
        <v>0</v>
      </c>
      <c r="I87" s="208">
        <f>IF((ISERR(IRR($B$82:I82))),0,IF(IRR($B$82:I82)&lt;0,0,IRR($B$82:I82)))</f>
        <v>0</v>
      </c>
      <c r="J87" s="208">
        <f>IF((ISERR(IRR($B$82:J82))),0,IF(IRR($B$82:J82)&lt;0,0,IRR($B$82:J82)))</f>
        <v>0</v>
      </c>
      <c r="K87" s="208">
        <f>IF((ISERR(IRR($B$82:K82))),0,IF(IRR($B$82:K82)&lt;0,0,IRR($B$82:K82)))</f>
        <v>0</v>
      </c>
      <c r="L87" s="208">
        <f>IF((ISERR(IRR($B$82:L82))),0,IF(IRR($B$82:L82)&lt;0,0,IRR($B$82:L82)))</f>
        <v>0</v>
      </c>
      <c r="M87" s="208">
        <f>IF((ISERR(IRR($B$82:M82))),0,IF(IRR($B$82:M82)&lt;0,0,IRR($B$82:M82)))</f>
        <v>0</v>
      </c>
      <c r="N87" s="208">
        <f>IF((ISERR(IRR($B$82:N82))),0,IF(IRR($B$82:N82)&lt;0,0,IRR($B$82:N82)))</f>
        <v>0</v>
      </c>
      <c r="O87" s="208">
        <f>IF((ISERR(IRR($B$82:O82))),0,IF(IRR($B$82:O82)&lt;0,0,IRR($B$82:O82)))</f>
        <v>0</v>
      </c>
      <c r="P87" s="208">
        <f>IF((ISERR(IRR($B$82:P82))),0,IF(IRR($B$82:P82)&lt;0,0,IRR($B$82:P82)))</f>
        <v>0</v>
      </c>
      <c r="Q87" s="208">
        <f>IF((ISERR(IRR($B$82:Q82))),0,IF(IRR($B$82:Q82)&lt;0,0,IRR($B$82:Q82)))</f>
        <v>0</v>
      </c>
      <c r="R87" s="208">
        <f>IF((ISERR(IRR($B$82:R82))),0,IF(IRR($B$82:R82)&lt;0,0,IRR($B$82:R82)))</f>
        <v>0</v>
      </c>
      <c r="S87" s="208">
        <f>IF((ISERR(IRR($B$82:S82))),0,IF(IRR($B$82:S82)&lt;0,0,IRR($B$82:S82)))</f>
        <v>0</v>
      </c>
    </row>
    <row r="88" spans="1:19" x14ac:dyDescent="0.2">
      <c r="A88" s="196" t="s">
        <v>531</v>
      </c>
      <c r="B88" s="209">
        <f>IF(AND(B83&gt;0,SUM(B83:C83)&gt;0),(B72),0)</f>
        <v>0</v>
      </c>
      <c r="C88" s="209">
        <f>IF(AND(C83&gt;0,B83&lt;0),(C72-(C83/(C83-B83))+1),IF(AND(C83&gt;0,B83=0,C95&gt;$B$25),(C72-(C83/(C83-B83))+1),0))</f>
        <v>0</v>
      </c>
      <c r="D88" s="209">
        <f t="shared" ref="D88:S88" si="28">IF(AND(D83&gt;0,C83&lt;0),(D72-(D83/(D83-C83))+1),IF(AND(D83&gt;0,C83=0,D95&gt;$B$25),(D72-(D83/(D83-C83))+1),0))</f>
        <v>0</v>
      </c>
      <c r="E88" s="209">
        <f t="shared" si="28"/>
        <v>0</v>
      </c>
      <c r="F88" s="209">
        <f t="shared" si="28"/>
        <v>0</v>
      </c>
      <c r="G88" s="209">
        <f t="shared" si="28"/>
        <v>0</v>
      </c>
      <c r="H88" s="209">
        <f t="shared" si="28"/>
        <v>0</v>
      </c>
      <c r="I88" s="209">
        <f t="shared" si="28"/>
        <v>0</v>
      </c>
      <c r="J88" s="209">
        <f t="shared" si="28"/>
        <v>0</v>
      </c>
      <c r="K88" s="209">
        <f t="shared" si="28"/>
        <v>0</v>
      </c>
      <c r="L88" s="209">
        <f t="shared" si="28"/>
        <v>0</v>
      </c>
      <c r="M88" s="209">
        <f t="shared" si="28"/>
        <v>0</v>
      </c>
      <c r="N88" s="209">
        <f t="shared" si="28"/>
        <v>0</v>
      </c>
      <c r="O88" s="209">
        <f t="shared" si="28"/>
        <v>0</v>
      </c>
      <c r="P88" s="209">
        <f t="shared" si="28"/>
        <v>0</v>
      </c>
      <c r="Q88" s="209">
        <f t="shared" si="28"/>
        <v>0</v>
      </c>
      <c r="R88" s="209">
        <f t="shared" si="28"/>
        <v>0</v>
      </c>
      <c r="S88" s="209">
        <f t="shared" si="28"/>
        <v>0</v>
      </c>
    </row>
    <row r="89" spans="1:19" ht="13.5" customHeight="1" thickBot="1" x14ac:dyDescent="0.25">
      <c r="A89" s="197" t="s">
        <v>532</v>
      </c>
      <c r="B89" s="209">
        <f>IF(AND(B86&gt;0,SUM(B86:C86)&gt;0),(B72),0)</f>
        <v>0</v>
      </c>
      <c r="C89" s="209">
        <f>IF(AND(C86&gt;0,B86&lt;0),(C72-(C86/(C86-B86))+1),IF(AND(C86&gt;0,B86=0,C95&gt;$B$25),(C72-(C86/(C86-B86))+1),0))</f>
        <v>0</v>
      </c>
      <c r="D89" s="209">
        <f t="shared" ref="D89:S89" si="29">IF(AND(D86&gt;0,C86&lt;0),(D72-(D86/(D86-C86))+1),IF(AND(D86&gt;0,C86=0,D95&gt;$B$25),(D72-(D86/(D86-C86))+1),0))</f>
        <v>0</v>
      </c>
      <c r="E89" s="209">
        <f t="shared" si="29"/>
        <v>0</v>
      </c>
      <c r="F89" s="209">
        <f t="shared" si="29"/>
        <v>0</v>
      </c>
      <c r="G89" s="209">
        <f t="shared" si="29"/>
        <v>0</v>
      </c>
      <c r="H89" s="209">
        <f t="shared" si="29"/>
        <v>0</v>
      </c>
      <c r="I89" s="209">
        <f t="shared" si="29"/>
        <v>0</v>
      </c>
      <c r="J89" s="209">
        <f t="shared" si="29"/>
        <v>0</v>
      </c>
      <c r="K89" s="209">
        <f t="shared" si="29"/>
        <v>0</v>
      </c>
      <c r="L89" s="209">
        <f t="shared" si="29"/>
        <v>0</v>
      </c>
      <c r="M89" s="209">
        <f t="shared" si="29"/>
        <v>0</v>
      </c>
      <c r="N89" s="209">
        <f t="shared" si="29"/>
        <v>0</v>
      </c>
      <c r="O89" s="209">
        <f t="shared" si="29"/>
        <v>0</v>
      </c>
      <c r="P89" s="209">
        <f t="shared" si="29"/>
        <v>0</v>
      </c>
      <c r="Q89" s="209">
        <f t="shared" si="29"/>
        <v>0</v>
      </c>
      <c r="R89" s="209">
        <f t="shared" si="29"/>
        <v>0</v>
      </c>
      <c r="S89" s="209">
        <f t="shared" si="29"/>
        <v>0</v>
      </c>
    </row>
    <row r="90" spans="1:19" ht="21.75" customHeight="1" x14ac:dyDescent="0.2">
      <c r="A90" s="162"/>
      <c r="B90" s="162"/>
      <c r="C90" s="162"/>
      <c r="D90" s="162"/>
      <c r="E90" s="162"/>
      <c r="F90" s="162"/>
      <c r="G90" s="162"/>
      <c r="H90" s="162"/>
      <c r="I90" s="162"/>
      <c r="J90" s="162"/>
      <c r="K90" s="162"/>
      <c r="L90" s="162"/>
      <c r="M90" s="162"/>
      <c r="N90" s="162"/>
      <c r="O90" s="162"/>
      <c r="P90" s="162"/>
      <c r="Q90" s="162"/>
      <c r="R90" s="162"/>
      <c r="S90" s="162"/>
    </row>
    <row r="91" spans="1:19" ht="13.5" customHeight="1" x14ac:dyDescent="0.2">
      <c r="A91" s="210" t="s">
        <v>533</v>
      </c>
      <c r="B91" s="211">
        <v>2027</v>
      </c>
      <c r="C91" s="162"/>
      <c r="D91" s="162"/>
      <c r="E91" s="162"/>
      <c r="F91" s="162"/>
      <c r="G91" s="162"/>
      <c r="H91" s="162"/>
      <c r="I91" s="162"/>
      <c r="J91" s="162"/>
      <c r="K91" s="162"/>
      <c r="L91" s="162"/>
      <c r="M91" s="162"/>
      <c r="N91" s="162"/>
      <c r="O91" s="162"/>
      <c r="P91" s="162"/>
      <c r="Q91" s="162"/>
      <c r="R91" s="162"/>
      <c r="S91" s="162"/>
    </row>
    <row r="92" spans="1:19" ht="13.5" customHeight="1" x14ac:dyDescent="0.2">
      <c r="A92" s="210" t="s">
        <v>534</v>
      </c>
      <c r="B92" s="211">
        <v>2027</v>
      </c>
      <c r="C92" s="212"/>
      <c r="D92" s="212"/>
      <c r="E92" s="213"/>
      <c r="F92" s="213"/>
      <c r="G92" s="213"/>
      <c r="H92" s="213"/>
      <c r="I92" s="213"/>
      <c r="J92" s="213"/>
      <c r="K92" s="214"/>
      <c r="L92" s="213"/>
      <c r="M92" s="213"/>
      <c r="N92" s="213"/>
      <c r="O92" s="213"/>
      <c r="P92" s="213"/>
      <c r="Q92" s="213"/>
      <c r="R92" s="213"/>
      <c r="S92" s="213"/>
    </row>
    <row r="93" spans="1:19" ht="13.5" customHeight="1" x14ac:dyDescent="0.2">
      <c r="A93" s="210" t="s">
        <v>537</v>
      </c>
      <c r="B93" s="215"/>
      <c r="C93" s="212"/>
      <c r="D93" s="212"/>
      <c r="E93" s="213"/>
      <c r="F93" s="213"/>
      <c r="G93" s="213"/>
      <c r="H93" s="213"/>
      <c r="I93" s="213"/>
      <c r="J93" s="213"/>
      <c r="K93" s="214"/>
      <c r="L93" s="213"/>
      <c r="M93" s="213"/>
      <c r="N93" s="213"/>
      <c r="O93" s="213"/>
      <c r="P93" s="213"/>
      <c r="Q93" s="213"/>
      <c r="R93" s="213"/>
      <c r="S93" s="213"/>
    </row>
    <row r="94" spans="1:19" ht="14.25" customHeight="1" x14ac:dyDescent="0.2">
      <c r="B94" s="216">
        <f t="shared" ref="B94:S94" si="30">B45</f>
        <v>2023</v>
      </c>
      <c r="C94" s="216">
        <f t="shared" si="30"/>
        <v>2024</v>
      </c>
      <c r="D94" s="216">
        <f t="shared" si="30"/>
        <v>2025</v>
      </c>
      <c r="E94" s="216">
        <f t="shared" si="30"/>
        <v>2026</v>
      </c>
      <c r="F94" s="216">
        <f t="shared" si="30"/>
        <v>2027</v>
      </c>
      <c r="G94" s="216">
        <f t="shared" si="30"/>
        <v>2028</v>
      </c>
      <c r="H94" s="216">
        <f t="shared" si="30"/>
        <v>2029</v>
      </c>
      <c r="I94" s="216">
        <f t="shared" si="30"/>
        <v>2030</v>
      </c>
      <c r="J94" s="216">
        <f t="shared" si="30"/>
        <v>2031</v>
      </c>
      <c r="K94" s="216">
        <f t="shared" si="30"/>
        <v>2032</v>
      </c>
      <c r="L94" s="216">
        <f t="shared" si="30"/>
        <v>2033</v>
      </c>
      <c r="M94" s="216">
        <f t="shared" si="30"/>
        <v>2034</v>
      </c>
      <c r="N94" s="216">
        <f t="shared" si="30"/>
        <v>2035</v>
      </c>
      <c r="O94" s="216">
        <f t="shared" si="30"/>
        <v>2035</v>
      </c>
      <c r="P94" s="216">
        <f t="shared" si="30"/>
        <v>2036</v>
      </c>
      <c r="Q94" s="216">
        <f t="shared" si="30"/>
        <v>2037</v>
      </c>
      <c r="R94" s="216">
        <f t="shared" si="30"/>
        <v>2038</v>
      </c>
      <c r="S94" s="216">
        <f t="shared" si="30"/>
        <v>2040</v>
      </c>
    </row>
    <row r="95" spans="1:19" x14ac:dyDescent="0.2">
      <c r="A95" s="210" t="s">
        <v>535</v>
      </c>
      <c r="B95" s="217">
        <v>0</v>
      </c>
      <c r="C95" s="217">
        <v>0</v>
      </c>
      <c r="D95" s="217">
        <v>0</v>
      </c>
      <c r="E95" s="217">
        <v>0</v>
      </c>
      <c r="F95" s="217">
        <f>E95*1.04</f>
        <v>0</v>
      </c>
      <c r="G95" s="217">
        <f t="shared" ref="G95:S95" si="31">F95*1.04</f>
        <v>0</v>
      </c>
      <c r="H95" s="217">
        <f t="shared" si="31"/>
        <v>0</v>
      </c>
      <c r="I95" s="217">
        <f t="shared" si="31"/>
        <v>0</v>
      </c>
      <c r="J95" s="217">
        <f t="shared" si="31"/>
        <v>0</v>
      </c>
      <c r="K95" s="217">
        <f t="shared" si="31"/>
        <v>0</v>
      </c>
      <c r="L95" s="217">
        <f t="shared" si="31"/>
        <v>0</v>
      </c>
      <c r="M95" s="217">
        <f t="shared" si="31"/>
        <v>0</v>
      </c>
      <c r="N95" s="217">
        <f t="shared" si="31"/>
        <v>0</v>
      </c>
      <c r="O95" s="217">
        <f t="shared" si="31"/>
        <v>0</v>
      </c>
      <c r="P95" s="217">
        <f t="shared" si="31"/>
        <v>0</v>
      </c>
      <c r="Q95" s="217">
        <f t="shared" si="31"/>
        <v>0</v>
      </c>
      <c r="R95" s="217">
        <f t="shared" si="31"/>
        <v>0</v>
      </c>
      <c r="S95" s="217">
        <f t="shared" si="31"/>
        <v>0</v>
      </c>
    </row>
    <row r="96" spans="1:19" x14ac:dyDescent="0.2">
      <c r="A96" s="218" t="s">
        <v>508</v>
      </c>
      <c r="B96" s="217">
        <v>0</v>
      </c>
      <c r="C96" s="217">
        <v>0</v>
      </c>
      <c r="D96" s="217">
        <v>0</v>
      </c>
      <c r="E96" s="217">
        <v>0</v>
      </c>
      <c r="F96" s="217">
        <v>0</v>
      </c>
      <c r="G96" s="217">
        <v>0</v>
      </c>
      <c r="H96" s="217">
        <v>0</v>
      </c>
      <c r="I96" s="217">
        <v>0</v>
      </c>
      <c r="J96" s="217">
        <v>0</v>
      </c>
      <c r="K96" s="217">
        <v>0</v>
      </c>
      <c r="L96" s="217">
        <v>0</v>
      </c>
      <c r="M96" s="217">
        <v>0</v>
      </c>
      <c r="N96" s="217">
        <v>0</v>
      </c>
      <c r="O96" s="217">
        <v>0</v>
      </c>
      <c r="P96" s="217">
        <v>0</v>
      </c>
      <c r="Q96" s="217">
        <v>0</v>
      </c>
      <c r="R96" s="217">
        <v>0</v>
      </c>
      <c r="S96" s="217">
        <v>0</v>
      </c>
    </row>
    <row r="97" spans="1:19" x14ac:dyDescent="0.2">
      <c r="A97" s="219" t="s">
        <v>509</v>
      </c>
      <c r="B97" s="217"/>
      <c r="C97" s="217"/>
      <c r="D97" s="217"/>
      <c r="E97" s="217"/>
      <c r="F97" s="217"/>
      <c r="G97" s="217"/>
      <c r="H97" s="217"/>
      <c r="I97" s="217"/>
      <c r="J97" s="217"/>
      <c r="K97" s="217"/>
      <c r="L97" s="217"/>
      <c r="M97" s="217"/>
      <c r="N97" s="217"/>
      <c r="O97" s="217"/>
      <c r="P97" s="217"/>
      <c r="Q97" s="217"/>
      <c r="R97" s="217"/>
      <c r="S97" s="217"/>
    </row>
    <row r="98" spans="1:19" x14ac:dyDescent="0.2">
      <c r="A98" s="219" t="s">
        <v>510</v>
      </c>
      <c r="B98" s="217">
        <v>0</v>
      </c>
      <c r="C98" s="217">
        <v>0</v>
      </c>
      <c r="D98" s="217">
        <v>0</v>
      </c>
      <c r="E98" s="217">
        <v>0</v>
      </c>
      <c r="F98" s="217">
        <v>0</v>
      </c>
      <c r="G98" s="217">
        <v>0</v>
      </c>
      <c r="H98" s="217">
        <v>0</v>
      </c>
      <c r="I98" s="217">
        <v>0</v>
      </c>
      <c r="J98" s="217">
        <v>0</v>
      </c>
      <c r="K98" s="217">
        <v>0</v>
      </c>
      <c r="L98" s="217">
        <v>0</v>
      </c>
      <c r="M98" s="217">
        <v>0</v>
      </c>
      <c r="N98" s="217">
        <v>0</v>
      </c>
      <c r="O98" s="217">
        <v>0</v>
      </c>
      <c r="P98" s="217">
        <v>0</v>
      </c>
      <c r="Q98" s="217">
        <v>0</v>
      </c>
      <c r="R98" s="217">
        <v>0</v>
      </c>
      <c r="S98" s="217">
        <v>0</v>
      </c>
    </row>
    <row r="99" spans="1:19" x14ac:dyDescent="0.2">
      <c r="A99" s="219" t="s">
        <v>511</v>
      </c>
      <c r="B99" s="217">
        <v>0</v>
      </c>
      <c r="C99" s="217">
        <v>0</v>
      </c>
      <c r="D99" s="217">
        <v>0</v>
      </c>
      <c r="E99" s="217">
        <v>0</v>
      </c>
      <c r="F99" s="217">
        <v>0</v>
      </c>
      <c r="G99" s="217">
        <v>0</v>
      </c>
      <c r="H99" s="217">
        <v>0</v>
      </c>
      <c r="I99" s="217">
        <v>0</v>
      </c>
      <c r="J99" s="217">
        <v>0</v>
      </c>
      <c r="K99" s="217">
        <v>0</v>
      </c>
      <c r="L99" s="217">
        <v>0</v>
      </c>
      <c r="M99" s="217">
        <v>0</v>
      </c>
      <c r="N99" s="217">
        <v>0</v>
      </c>
      <c r="O99" s="217">
        <v>0</v>
      </c>
      <c r="P99" s="217">
        <v>0</v>
      </c>
      <c r="Q99" s="217">
        <v>0</v>
      </c>
      <c r="R99" s="217">
        <v>0</v>
      </c>
      <c r="S99" s="217">
        <v>0</v>
      </c>
    </row>
    <row r="100" spans="1:19" x14ac:dyDescent="0.2">
      <c r="A100" s="218" t="s">
        <v>536</v>
      </c>
      <c r="B100" s="217">
        <f>IF($B$92=B94,$B$25,IF(AND(B94&gt;$B$92,B94&lt;=$B$92+$B$27),B25-B65,0))</f>
        <v>0</v>
      </c>
      <c r="C100" s="217">
        <f t="shared" ref="C100" si="32">IF($B$92=C94,$B$25,IF(AND(C94&gt;$B$92,C94&lt;=$B$92+$B$27),B100-C65,0))</f>
        <v>0</v>
      </c>
      <c r="D100" s="217"/>
      <c r="E100" s="217"/>
      <c r="F100" s="217">
        <f>B25</f>
        <v>3959752.99</v>
      </c>
      <c r="G100" s="217">
        <f>F100-G65</f>
        <v>3167802.392</v>
      </c>
      <c r="H100" s="217">
        <f>G100-H65</f>
        <v>2375851.7939999998</v>
      </c>
      <c r="I100" s="217">
        <f t="shared" ref="I100:J100" si="33">H100-I65</f>
        <v>1583901.1959999998</v>
      </c>
      <c r="J100" s="217">
        <f t="shared" si="33"/>
        <v>791950.59799999977</v>
      </c>
      <c r="K100" s="217"/>
      <c r="L100" s="217"/>
      <c r="M100" s="217"/>
      <c r="N100" s="217"/>
      <c r="O100" s="217"/>
      <c r="P100" s="217"/>
      <c r="Q100" s="217"/>
      <c r="R100" s="217"/>
      <c r="S100" s="217"/>
    </row>
    <row r="101" spans="1:19" x14ac:dyDescent="0.2">
      <c r="A101" s="220"/>
      <c r="B101" s="180"/>
      <c r="C101" s="221">
        <f>IFERROR(SUM($B$57:C57)/SUM($B$75:C75,$B$96:C99),)</f>
        <v>0</v>
      </c>
      <c r="D101" s="221">
        <f>IFERROR(SUM($B$57:D57)/SUM($B$75:D75,$B$96:D99),)</f>
        <v>0</v>
      </c>
      <c r="E101" s="221">
        <f>IFERROR(SUM($B$57:E57)/SUM($B$75:E75,$B$96:E99),)</f>
        <v>0</v>
      </c>
      <c r="F101" s="221">
        <f>IFERROR(SUM($B$57:F57)/SUM($B$75:F75,$B$96:F99),)</f>
        <v>0</v>
      </c>
      <c r="G101" s="221">
        <f>IFERROR(SUM($B$57:G57)/SUM($B$75:G75,$B$96:G99),)</f>
        <v>0</v>
      </c>
      <c r="H101" s="221">
        <f>IFERROR(SUM($B$57:H57)/SUM($B$75:H75,$B$96:H99),)</f>
        <v>0</v>
      </c>
      <c r="I101" s="221">
        <f>IFERROR(SUM($B$57:I57)/SUM($B$75:I75,$B$96:I99),)</f>
        <v>0</v>
      </c>
      <c r="J101" s="221">
        <f>IFERROR(SUM($B$57:J57)/SUM($B$75:J75,$B$96:J99),)</f>
        <v>0</v>
      </c>
      <c r="K101" s="221">
        <f>IFERROR(SUM($B$57:K57)/SUM($B$75:K75,$B$96:K99),)</f>
        <v>0</v>
      </c>
      <c r="L101" s="221">
        <f>IFERROR(SUM($B$57:L57)/SUM($B$75:L75,$B$96:L99),)</f>
        <v>0</v>
      </c>
      <c r="M101" s="221">
        <f>IFERROR(SUM($B$57:M57)/SUM($B$75:M75,$B$96:M99),)</f>
        <v>0</v>
      </c>
      <c r="N101" s="221">
        <f>IFERROR(SUM($B$57:N57)/SUM($B$75:N75,$B$96:N99),)</f>
        <v>0</v>
      </c>
      <c r="O101" s="221">
        <f>IFERROR(SUM($B$57:O57)/SUM($B$75:O75,$B$96:O99),)</f>
        <v>0</v>
      </c>
      <c r="P101" s="221">
        <f>IFERROR(SUM($B$57:P57)/SUM($B$75:P75,$B$96:P99),)</f>
        <v>0</v>
      </c>
      <c r="Q101" s="221">
        <f>IFERROR(SUM($B$57:Q57)/SUM($B$75:Q75,$B$96:Q99),)</f>
        <v>0</v>
      </c>
      <c r="R101" s="221">
        <f>IFERROR(SUM($B$57:R57)/SUM($B$75:R75,$B$96:R99),)</f>
        <v>0</v>
      </c>
      <c r="S101" s="221">
        <f>IFERROR(SUM($B$57:S57)/SUM($B$75:S75,$B$96:S99),)</f>
        <v>0</v>
      </c>
    </row>
    <row r="102" spans="1:19" x14ac:dyDescent="0.2">
      <c r="J102" s="222"/>
    </row>
  </sheetData>
  <mergeCells count="14">
    <mergeCell ref="D28:F28"/>
    <mergeCell ref="A16:S16"/>
    <mergeCell ref="A18:S18"/>
    <mergeCell ref="A19:S19"/>
    <mergeCell ref="D25:E25"/>
    <mergeCell ref="D26:F26"/>
    <mergeCell ref="D27:F27"/>
    <mergeCell ref="A13:S13"/>
    <mergeCell ref="A15:S15"/>
    <mergeCell ref="A5:S5"/>
    <mergeCell ref="A7:S7"/>
    <mergeCell ref="A9:S9"/>
    <mergeCell ref="A10:S10"/>
    <mergeCell ref="A12:S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36"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6" t="s">
        <v>430</v>
      </c>
      <c r="B5" s="226"/>
      <c r="C5" s="226"/>
      <c r="D5" s="226"/>
      <c r="E5" s="226"/>
      <c r="F5" s="226"/>
      <c r="G5" s="226"/>
      <c r="H5" s="226"/>
      <c r="I5" s="226"/>
      <c r="J5" s="226"/>
      <c r="K5" s="226"/>
      <c r="L5" s="22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3"/>
    </row>
    <row r="7" spans="1:44" ht="18.75" x14ac:dyDescent="0.25">
      <c r="A7" s="230" t="s">
        <v>8</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
        <v>433</v>
      </c>
      <c r="B9" s="231"/>
      <c r="C9" s="231"/>
      <c r="D9" s="231"/>
      <c r="E9" s="231"/>
      <c r="F9" s="231"/>
      <c r="G9" s="231"/>
      <c r="H9" s="231"/>
      <c r="I9" s="231"/>
      <c r="J9" s="231"/>
      <c r="K9" s="231"/>
      <c r="L9" s="231"/>
    </row>
    <row r="10" spans="1:44" x14ac:dyDescent="0.25">
      <c r="A10" s="227" t="s">
        <v>7</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1" t="s">
        <v>472</v>
      </c>
      <c r="B12" s="231"/>
      <c r="C12" s="231"/>
      <c r="D12" s="231"/>
      <c r="E12" s="231"/>
      <c r="F12" s="231"/>
      <c r="G12" s="231"/>
      <c r="H12" s="231"/>
      <c r="I12" s="231"/>
      <c r="J12" s="231"/>
      <c r="K12" s="231"/>
      <c r="L12" s="231"/>
    </row>
    <row r="13" spans="1:44" x14ac:dyDescent="0.25">
      <c r="A13" s="227" t="s">
        <v>6</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x14ac:dyDescent="0.25">
      <c r="A15" s="231" t="s">
        <v>468</v>
      </c>
      <c r="B15" s="231"/>
      <c r="C15" s="231"/>
      <c r="D15" s="231"/>
      <c r="E15" s="231"/>
      <c r="F15" s="231"/>
      <c r="G15" s="231"/>
      <c r="H15" s="231"/>
      <c r="I15" s="231"/>
      <c r="J15" s="231"/>
      <c r="K15" s="231"/>
      <c r="L15" s="231"/>
    </row>
    <row r="16" spans="1:44" x14ac:dyDescent="0.25">
      <c r="A16" s="227" t="s">
        <v>5</v>
      </c>
      <c r="B16" s="227"/>
      <c r="C16" s="227"/>
      <c r="D16" s="227"/>
      <c r="E16" s="227"/>
      <c r="F16" s="227"/>
      <c r="G16" s="227"/>
      <c r="H16" s="227"/>
      <c r="I16" s="227"/>
      <c r="J16" s="227"/>
      <c r="K16" s="227"/>
      <c r="L16" s="227"/>
    </row>
    <row r="17" spans="1:12" ht="15.75" customHeight="1" x14ac:dyDescent="0.25">
      <c r="L17" s="72"/>
    </row>
    <row r="18" spans="1:12" x14ac:dyDescent="0.25">
      <c r="K18" s="31"/>
    </row>
    <row r="19" spans="1:12" ht="15.75" customHeight="1" x14ac:dyDescent="0.25">
      <c r="A19" s="282" t="s">
        <v>389</v>
      </c>
      <c r="B19" s="282"/>
      <c r="C19" s="282"/>
      <c r="D19" s="282"/>
      <c r="E19" s="282"/>
      <c r="F19" s="282"/>
      <c r="G19" s="282"/>
      <c r="H19" s="282"/>
      <c r="I19" s="282"/>
      <c r="J19" s="282"/>
      <c r="K19" s="282"/>
      <c r="L19" s="282"/>
    </row>
    <row r="20" spans="1:12" x14ac:dyDescent="0.25">
      <c r="A20" s="47"/>
      <c r="B20" s="47"/>
    </row>
    <row r="21" spans="1:12" ht="28.5" customHeight="1" x14ac:dyDescent="0.25">
      <c r="A21" s="274" t="s">
        <v>224</v>
      </c>
      <c r="B21" s="274" t="s">
        <v>223</v>
      </c>
      <c r="C21" s="279" t="s">
        <v>321</v>
      </c>
      <c r="D21" s="279"/>
      <c r="E21" s="279"/>
      <c r="F21" s="279"/>
      <c r="G21" s="279"/>
      <c r="H21" s="279"/>
      <c r="I21" s="274" t="s">
        <v>222</v>
      </c>
      <c r="J21" s="276" t="s">
        <v>323</v>
      </c>
      <c r="K21" s="274" t="s">
        <v>221</v>
      </c>
      <c r="L21" s="275" t="s">
        <v>322</v>
      </c>
    </row>
    <row r="22" spans="1:12" ht="58.5" customHeight="1" x14ac:dyDescent="0.25">
      <c r="A22" s="274"/>
      <c r="B22" s="274"/>
      <c r="C22" s="278" t="s">
        <v>1</v>
      </c>
      <c r="D22" s="278"/>
      <c r="E22" s="111"/>
      <c r="F22" s="112"/>
      <c r="G22" s="280" t="s">
        <v>469</v>
      </c>
      <c r="H22" s="281"/>
      <c r="I22" s="274"/>
      <c r="J22" s="277"/>
      <c r="K22" s="274"/>
      <c r="L22" s="275"/>
    </row>
    <row r="23" spans="1:12" ht="47.25" x14ac:dyDescent="0.25">
      <c r="A23" s="274"/>
      <c r="B23" s="274"/>
      <c r="C23" s="65" t="s">
        <v>220</v>
      </c>
      <c r="D23" s="53" t="s">
        <v>219</v>
      </c>
      <c r="E23" s="65" t="s">
        <v>220</v>
      </c>
      <c r="F23" s="65" t="s">
        <v>219</v>
      </c>
      <c r="G23" s="65" t="s">
        <v>220</v>
      </c>
      <c r="H23" s="65" t="s">
        <v>219</v>
      </c>
      <c r="I23" s="274"/>
      <c r="J23" s="278"/>
      <c r="K23" s="274"/>
      <c r="L23" s="275"/>
    </row>
    <row r="24" spans="1:12" x14ac:dyDescent="0.25">
      <c r="A24" s="53">
        <v>1</v>
      </c>
      <c r="B24" s="53">
        <v>2</v>
      </c>
      <c r="C24" s="65">
        <v>3</v>
      </c>
      <c r="D24" s="53">
        <v>4</v>
      </c>
      <c r="E24" s="65">
        <v>5</v>
      </c>
      <c r="F24" s="65">
        <v>6</v>
      </c>
      <c r="G24" s="65">
        <v>7</v>
      </c>
      <c r="H24" s="65">
        <v>8</v>
      </c>
      <c r="I24" s="65">
        <v>9</v>
      </c>
      <c r="J24" s="65">
        <v>10</v>
      </c>
      <c r="K24" s="65">
        <v>11</v>
      </c>
      <c r="L24" s="65">
        <v>12</v>
      </c>
    </row>
    <row r="25" spans="1:12" x14ac:dyDescent="0.25">
      <c r="A25" s="65">
        <v>1</v>
      </c>
      <c r="B25" s="66" t="s">
        <v>218</v>
      </c>
      <c r="C25" s="52">
        <v>2027</v>
      </c>
      <c r="D25" s="52">
        <v>2027</v>
      </c>
      <c r="E25" s="70"/>
      <c r="F25" s="70"/>
      <c r="G25" s="70" t="s">
        <v>424</v>
      </c>
      <c r="H25" s="70" t="s">
        <v>424</v>
      </c>
      <c r="I25" s="70" t="s">
        <v>424</v>
      </c>
      <c r="J25" s="70" t="s">
        <v>424</v>
      </c>
      <c r="K25" s="70" t="s">
        <v>424</v>
      </c>
      <c r="L25" s="70" t="s">
        <v>424</v>
      </c>
    </row>
    <row r="26" spans="1:12" ht="21.75" customHeight="1" x14ac:dyDescent="0.25">
      <c r="A26" s="65" t="s">
        <v>217</v>
      </c>
      <c r="B26" s="71" t="s">
        <v>328</v>
      </c>
      <c r="C26" s="52" t="s">
        <v>424</v>
      </c>
      <c r="D26" s="52" t="s">
        <v>424</v>
      </c>
      <c r="E26" s="70"/>
      <c r="F26" s="70"/>
      <c r="G26" s="70" t="s">
        <v>424</v>
      </c>
      <c r="H26" s="70" t="s">
        <v>424</v>
      </c>
      <c r="I26" s="70" t="s">
        <v>424</v>
      </c>
      <c r="J26" s="70" t="s">
        <v>424</v>
      </c>
      <c r="K26" s="70" t="s">
        <v>424</v>
      </c>
      <c r="L26" s="70" t="s">
        <v>424</v>
      </c>
    </row>
    <row r="27" spans="1:12" ht="39" customHeight="1" x14ac:dyDescent="0.25">
      <c r="A27" s="65" t="s">
        <v>216</v>
      </c>
      <c r="B27" s="71" t="s">
        <v>330</v>
      </c>
      <c r="C27" s="52" t="s">
        <v>424</v>
      </c>
      <c r="D27" s="52" t="s">
        <v>424</v>
      </c>
      <c r="E27" s="70"/>
      <c r="F27" s="70"/>
      <c r="G27" s="70" t="s">
        <v>424</v>
      </c>
      <c r="H27" s="70" t="s">
        <v>424</v>
      </c>
      <c r="I27" s="70" t="s">
        <v>424</v>
      </c>
      <c r="J27" s="70" t="s">
        <v>424</v>
      </c>
      <c r="K27" s="70" t="s">
        <v>424</v>
      </c>
      <c r="L27" s="70" t="s">
        <v>424</v>
      </c>
    </row>
    <row r="28" spans="1:12" ht="70.5" customHeight="1" x14ac:dyDescent="0.25">
      <c r="A28" s="65" t="s">
        <v>329</v>
      </c>
      <c r="B28" s="71" t="s">
        <v>334</v>
      </c>
      <c r="C28" s="52" t="s">
        <v>424</v>
      </c>
      <c r="D28" s="52" t="s">
        <v>424</v>
      </c>
      <c r="E28" s="70"/>
      <c r="F28" s="70"/>
      <c r="G28" s="70" t="s">
        <v>424</v>
      </c>
      <c r="H28" s="70" t="s">
        <v>424</v>
      </c>
      <c r="I28" s="70" t="s">
        <v>424</v>
      </c>
      <c r="J28" s="70" t="s">
        <v>424</v>
      </c>
      <c r="K28" s="70" t="s">
        <v>424</v>
      </c>
      <c r="L28" s="70" t="s">
        <v>424</v>
      </c>
    </row>
    <row r="29" spans="1:12" ht="54" customHeight="1" x14ac:dyDescent="0.25">
      <c r="A29" s="65" t="s">
        <v>215</v>
      </c>
      <c r="B29" s="71" t="s">
        <v>333</v>
      </c>
      <c r="C29" s="52" t="s">
        <v>424</v>
      </c>
      <c r="D29" s="52" t="s">
        <v>424</v>
      </c>
      <c r="E29" s="70"/>
      <c r="F29" s="70"/>
      <c r="G29" s="70" t="s">
        <v>424</v>
      </c>
      <c r="H29" s="70" t="s">
        <v>424</v>
      </c>
      <c r="I29" s="70" t="s">
        <v>424</v>
      </c>
      <c r="J29" s="70" t="s">
        <v>424</v>
      </c>
      <c r="K29" s="70" t="s">
        <v>424</v>
      </c>
      <c r="L29" s="70" t="s">
        <v>424</v>
      </c>
    </row>
    <row r="30" spans="1:12" ht="42" customHeight="1" x14ac:dyDescent="0.25">
      <c r="A30" s="65" t="s">
        <v>214</v>
      </c>
      <c r="B30" s="71" t="s">
        <v>335</v>
      </c>
      <c r="C30" s="52" t="s">
        <v>424</v>
      </c>
      <c r="D30" s="52" t="s">
        <v>424</v>
      </c>
      <c r="E30" s="70"/>
      <c r="F30" s="70"/>
      <c r="G30" s="70" t="s">
        <v>424</v>
      </c>
      <c r="H30" s="70" t="s">
        <v>424</v>
      </c>
      <c r="I30" s="70" t="s">
        <v>424</v>
      </c>
      <c r="J30" s="70" t="s">
        <v>424</v>
      </c>
      <c r="K30" s="70" t="s">
        <v>424</v>
      </c>
      <c r="L30" s="70" t="s">
        <v>424</v>
      </c>
    </row>
    <row r="31" spans="1:12" ht="37.5" customHeight="1" x14ac:dyDescent="0.25">
      <c r="A31" s="65" t="s">
        <v>213</v>
      </c>
      <c r="B31" s="64" t="s">
        <v>331</v>
      </c>
      <c r="C31" s="52" t="s">
        <v>424</v>
      </c>
      <c r="D31" s="52" t="s">
        <v>424</v>
      </c>
      <c r="E31" s="70"/>
      <c r="F31" s="70"/>
      <c r="G31" s="70" t="s">
        <v>424</v>
      </c>
      <c r="H31" s="70" t="s">
        <v>424</v>
      </c>
      <c r="I31" s="70" t="s">
        <v>424</v>
      </c>
      <c r="J31" s="70" t="s">
        <v>424</v>
      </c>
      <c r="K31" s="70" t="s">
        <v>424</v>
      </c>
      <c r="L31" s="70" t="s">
        <v>424</v>
      </c>
    </row>
    <row r="32" spans="1:12" ht="31.5" x14ac:dyDescent="0.25">
      <c r="A32" s="65" t="s">
        <v>211</v>
      </c>
      <c r="B32" s="64" t="s">
        <v>336</v>
      </c>
      <c r="C32" s="52" t="s">
        <v>424</v>
      </c>
      <c r="D32" s="52" t="s">
        <v>424</v>
      </c>
      <c r="E32" s="70"/>
      <c r="F32" s="70"/>
      <c r="G32" s="70" t="s">
        <v>424</v>
      </c>
      <c r="H32" s="70" t="s">
        <v>424</v>
      </c>
      <c r="I32" s="70" t="s">
        <v>424</v>
      </c>
      <c r="J32" s="70" t="s">
        <v>424</v>
      </c>
      <c r="K32" s="70" t="s">
        <v>424</v>
      </c>
      <c r="L32" s="70" t="s">
        <v>424</v>
      </c>
    </row>
    <row r="33" spans="1:12" ht="37.5" customHeight="1" x14ac:dyDescent="0.25">
      <c r="A33" s="65" t="s">
        <v>347</v>
      </c>
      <c r="B33" s="64" t="s">
        <v>266</v>
      </c>
      <c r="C33" s="52" t="s">
        <v>424</v>
      </c>
      <c r="D33" s="52" t="s">
        <v>424</v>
      </c>
      <c r="E33" s="70"/>
      <c r="F33" s="70"/>
      <c r="G33" s="70" t="s">
        <v>424</v>
      </c>
      <c r="H33" s="70" t="s">
        <v>424</v>
      </c>
      <c r="I33" s="70" t="s">
        <v>424</v>
      </c>
      <c r="J33" s="70" t="s">
        <v>424</v>
      </c>
      <c r="K33" s="70" t="s">
        <v>424</v>
      </c>
      <c r="L33" s="70" t="s">
        <v>424</v>
      </c>
    </row>
    <row r="34" spans="1:12" ht="47.25" customHeight="1" x14ac:dyDescent="0.25">
      <c r="A34" s="65" t="s">
        <v>348</v>
      </c>
      <c r="B34" s="64" t="s">
        <v>340</v>
      </c>
      <c r="C34" s="52" t="s">
        <v>424</v>
      </c>
      <c r="D34" s="52" t="s">
        <v>424</v>
      </c>
      <c r="E34" s="69"/>
      <c r="F34" s="69"/>
      <c r="G34" s="70" t="s">
        <v>424</v>
      </c>
      <c r="H34" s="70" t="s">
        <v>424</v>
      </c>
      <c r="I34" s="70" t="s">
        <v>424</v>
      </c>
      <c r="J34" s="70" t="s">
        <v>424</v>
      </c>
      <c r="K34" s="70" t="s">
        <v>424</v>
      </c>
      <c r="L34" s="70" t="s">
        <v>424</v>
      </c>
    </row>
    <row r="35" spans="1:12" ht="49.5" customHeight="1" x14ac:dyDescent="0.25">
      <c r="A35" s="65" t="s">
        <v>349</v>
      </c>
      <c r="B35" s="64" t="s">
        <v>212</v>
      </c>
      <c r="C35" s="52" t="s">
        <v>424</v>
      </c>
      <c r="D35" s="52" t="s">
        <v>424</v>
      </c>
      <c r="E35" s="69"/>
      <c r="F35" s="69"/>
      <c r="G35" s="70" t="s">
        <v>424</v>
      </c>
      <c r="H35" s="70" t="s">
        <v>424</v>
      </c>
      <c r="I35" s="70" t="s">
        <v>424</v>
      </c>
      <c r="J35" s="70" t="s">
        <v>424</v>
      </c>
      <c r="K35" s="70" t="s">
        <v>424</v>
      </c>
      <c r="L35" s="70" t="s">
        <v>424</v>
      </c>
    </row>
    <row r="36" spans="1:12" ht="37.5" customHeight="1" x14ac:dyDescent="0.25">
      <c r="A36" s="65" t="s">
        <v>350</v>
      </c>
      <c r="B36" s="64" t="s">
        <v>332</v>
      </c>
      <c r="C36" s="52" t="s">
        <v>424</v>
      </c>
      <c r="D36" s="52" t="s">
        <v>424</v>
      </c>
      <c r="E36" s="68"/>
      <c r="F36" s="67"/>
      <c r="G36" s="70" t="s">
        <v>424</v>
      </c>
      <c r="H36" s="70" t="s">
        <v>424</v>
      </c>
      <c r="I36" s="70" t="s">
        <v>424</v>
      </c>
      <c r="J36" s="70" t="s">
        <v>424</v>
      </c>
      <c r="K36" s="70" t="s">
        <v>424</v>
      </c>
      <c r="L36" s="70" t="s">
        <v>424</v>
      </c>
    </row>
    <row r="37" spans="1:12" x14ac:dyDescent="0.25">
      <c r="A37" s="65" t="s">
        <v>351</v>
      </c>
      <c r="B37" s="64" t="s">
        <v>210</v>
      </c>
      <c r="C37" s="52" t="s">
        <v>424</v>
      </c>
      <c r="D37" s="52" t="s">
        <v>424</v>
      </c>
      <c r="E37" s="68"/>
      <c r="F37" s="67"/>
      <c r="G37" s="70" t="s">
        <v>424</v>
      </c>
      <c r="H37" s="70" t="s">
        <v>424</v>
      </c>
      <c r="I37" s="70" t="s">
        <v>424</v>
      </c>
      <c r="J37" s="70" t="s">
        <v>424</v>
      </c>
      <c r="K37" s="70" t="s">
        <v>424</v>
      </c>
      <c r="L37" s="70" t="s">
        <v>424</v>
      </c>
    </row>
    <row r="38" spans="1:12" x14ac:dyDescent="0.25">
      <c r="A38" s="65" t="s">
        <v>352</v>
      </c>
      <c r="B38" s="66" t="s">
        <v>209</v>
      </c>
      <c r="C38" s="52" t="s">
        <v>424</v>
      </c>
      <c r="D38" s="52" t="s">
        <v>424</v>
      </c>
      <c r="E38" s="51"/>
      <c r="F38" s="51"/>
      <c r="G38" s="70" t="s">
        <v>424</v>
      </c>
      <c r="H38" s="70" t="s">
        <v>424</v>
      </c>
      <c r="I38" s="70" t="s">
        <v>424</v>
      </c>
      <c r="J38" s="70" t="s">
        <v>424</v>
      </c>
      <c r="K38" s="70" t="s">
        <v>424</v>
      </c>
      <c r="L38" s="70" t="s">
        <v>424</v>
      </c>
    </row>
    <row r="39" spans="1:12" ht="63" x14ac:dyDescent="0.25">
      <c r="A39" s="65">
        <v>2</v>
      </c>
      <c r="B39" s="64" t="s">
        <v>337</v>
      </c>
      <c r="C39" s="52">
        <v>2027</v>
      </c>
      <c r="D39" s="52">
        <v>2027</v>
      </c>
      <c r="E39" s="51"/>
      <c r="F39" s="51"/>
      <c r="G39" s="70" t="s">
        <v>424</v>
      </c>
      <c r="H39" s="70" t="s">
        <v>424</v>
      </c>
      <c r="I39" s="70" t="s">
        <v>424</v>
      </c>
      <c r="J39" s="70" t="s">
        <v>424</v>
      </c>
      <c r="K39" s="70" t="s">
        <v>424</v>
      </c>
      <c r="L39" s="70" t="s">
        <v>424</v>
      </c>
    </row>
    <row r="40" spans="1:12" ht="33.75" customHeight="1" x14ac:dyDescent="0.25">
      <c r="A40" s="65" t="s">
        <v>208</v>
      </c>
      <c r="B40" s="64" t="s">
        <v>339</v>
      </c>
      <c r="C40" s="52">
        <v>2027</v>
      </c>
      <c r="D40" s="52">
        <v>2027</v>
      </c>
      <c r="E40" s="51"/>
      <c r="F40" s="51"/>
      <c r="G40" s="70" t="s">
        <v>424</v>
      </c>
      <c r="H40" s="70" t="s">
        <v>424</v>
      </c>
      <c r="I40" s="70" t="s">
        <v>424</v>
      </c>
      <c r="J40" s="70" t="s">
        <v>424</v>
      </c>
      <c r="K40" s="70" t="s">
        <v>424</v>
      </c>
      <c r="L40" s="70" t="s">
        <v>424</v>
      </c>
    </row>
    <row r="41" spans="1:12" ht="63" customHeight="1" x14ac:dyDescent="0.25">
      <c r="A41" s="65" t="s">
        <v>207</v>
      </c>
      <c r="B41" s="66" t="s">
        <v>420</v>
      </c>
      <c r="C41" s="52" t="s">
        <v>424</v>
      </c>
      <c r="D41" s="137" t="s">
        <v>424</v>
      </c>
      <c r="E41" s="51"/>
      <c r="F41" s="51"/>
      <c r="G41" s="70" t="s">
        <v>424</v>
      </c>
      <c r="H41" s="70" t="s">
        <v>424</v>
      </c>
      <c r="I41" s="70" t="s">
        <v>424</v>
      </c>
      <c r="J41" s="70" t="s">
        <v>424</v>
      </c>
      <c r="K41" s="70" t="s">
        <v>424</v>
      </c>
      <c r="L41" s="70" t="s">
        <v>424</v>
      </c>
    </row>
    <row r="42" spans="1:12" ht="58.5" customHeight="1" x14ac:dyDescent="0.25">
      <c r="A42" s="65">
        <v>3</v>
      </c>
      <c r="B42" s="64" t="s">
        <v>338</v>
      </c>
      <c r="C42" s="52" t="s">
        <v>424</v>
      </c>
      <c r="D42" s="137" t="s">
        <v>424</v>
      </c>
      <c r="E42" s="51"/>
      <c r="F42" s="51"/>
      <c r="G42" s="70" t="s">
        <v>424</v>
      </c>
      <c r="H42" s="70" t="s">
        <v>424</v>
      </c>
      <c r="I42" s="70" t="s">
        <v>424</v>
      </c>
      <c r="J42" s="70" t="s">
        <v>424</v>
      </c>
      <c r="K42" s="70" t="s">
        <v>424</v>
      </c>
      <c r="L42" s="70" t="s">
        <v>424</v>
      </c>
    </row>
    <row r="43" spans="1:12" ht="34.5" customHeight="1" x14ac:dyDescent="0.25">
      <c r="A43" s="65" t="s">
        <v>206</v>
      </c>
      <c r="B43" s="64" t="s">
        <v>204</v>
      </c>
      <c r="C43" s="52">
        <v>2027</v>
      </c>
      <c r="D43" s="52">
        <v>2027</v>
      </c>
      <c r="E43" s="51"/>
      <c r="F43" s="51"/>
      <c r="G43" s="70" t="s">
        <v>424</v>
      </c>
      <c r="H43" s="70" t="s">
        <v>424</v>
      </c>
      <c r="I43" s="70" t="s">
        <v>424</v>
      </c>
      <c r="J43" s="70" t="s">
        <v>424</v>
      </c>
      <c r="K43" s="70" t="s">
        <v>424</v>
      </c>
      <c r="L43" s="70" t="s">
        <v>424</v>
      </c>
    </row>
    <row r="44" spans="1:12" ht="24.75" customHeight="1" x14ac:dyDescent="0.25">
      <c r="A44" s="65" t="s">
        <v>205</v>
      </c>
      <c r="B44" s="64" t="s">
        <v>202</v>
      </c>
      <c r="C44" s="52">
        <v>2027</v>
      </c>
      <c r="D44" s="52">
        <v>2027</v>
      </c>
      <c r="E44" s="51"/>
      <c r="F44" s="51"/>
      <c r="G44" s="70" t="s">
        <v>424</v>
      </c>
      <c r="H44" s="70" t="s">
        <v>424</v>
      </c>
      <c r="I44" s="70" t="s">
        <v>424</v>
      </c>
      <c r="J44" s="70" t="s">
        <v>424</v>
      </c>
      <c r="K44" s="70" t="s">
        <v>424</v>
      </c>
      <c r="L44" s="70" t="s">
        <v>424</v>
      </c>
    </row>
    <row r="45" spans="1:12" ht="90.75" customHeight="1" x14ac:dyDescent="0.25">
      <c r="A45" s="65" t="s">
        <v>203</v>
      </c>
      <c r="B45" s="64" t="s">
        <v>343</v>
      </c>
      <c r="C45" s="52" t="s">
        <v>424</v>
      </c>
      <c r="D45" s="137" t="s">
        <v>424</v>
      </c>
      <c r="E45" s="51"/>
      <c r="F45" s="51"/>
      <c r="G45" s="70" t="s">
        <v>424</v>
      </c>
      <c r="H45" s="70" t="s">
        <v>424</v>
      </c>
      <c r="I45" s="70" t="s">
        <v>424</v>
      </c>
      <c r="J45" s="70" t="s">
        <v>424</v>
      </c>
      <c r="K45" s="70" t="s">
        <v>424</v>
      </c>
      <c r="L45" s="70" t="s">
        <v>424</v>
      </c>
    </row>
    <row r="46" spans="1:12" ht="167.25" customHeight="1" x14ac:dyDescent="0.25">
      <c r="A46" s="65" t="s">
        <v>201</v>
      </c>
      <c r="B46" s="64" t="s">
        <v>341</v>
      </c>
      <c r="C46" s="52" t="s">
        <v>424</v>
      </c>
      <c r="D46" s="137" t="s">
        <v>424</v>
      </c>
      <c r="E46" s="51"/>
      <c r="F46" s="51"/>
      <c r="G46" s="70" t="s">
        <v>424</v>
      </c>
      <c r="H46" s="70" t="s">
        <v>424</v>
      </c>
      <c r="I46" s="70" t="s">
        <v>424</v>
      </c>
      <c r="J46" s="70" t="s">
        <v>424</v>
      </c>
      <c r="K46" s="70" t="s">
        <v>424</v>
      </c>
      <c r="L46" s="70" t="s">
        <v>424</v>
      </c>
    </row>
    <row r="47" spans="1:12" ht="30.75" customHeight="1" x14ac:dyDescent="0.25">
      <c r="A47" s="65" t="s">
        <v>199</v>
      </c>
      <c r="B47" s="64" t="s">
        <v>200</v>
      </c>
      <c r="C47" s="52">
        <v>2027</v>
      </c>
      <c r="D47" s="52">
        <v>2027</v>
      </c>
      <c r="E47" s="51"/>
      <c r="F47" s="51"/>
      <c r="G47" s="70" t="s">
        <v>424</v>
      </c>
      <c r="H47" s="70" t="s">
        <v>424</v>
      </c>
      <c r="I47" s="70" t="s">
        <v>424</v>
      </c>
      <c r="J47" s="70" t="s">
        <v>424</v>
      </c>
      <c r="K47" s="70" t="s">
        <v>424</v>
      </c>
      <c r="L47" s="70" t="s">
        <v>424</v>
      </c>
    </row>
    <row r="48" spans="1:12" ht="37.5" customHeight="1" x14ac:dyDescent="0.25">
      <c r="A48" s="65" t="s">
        <v>353</v>
      </c>
      <c r="B48" s="66" t="s">
        <v>198</v>
      </c>
      <c r="C48" s="52" t="s">
        <v>424</v>
      </c>
      <c r="D48" s="137" t="s">
        <v>424</v>
      </c>
      <c r="E48" s="51"/>
      <c r="F48" s="51"/>
      <c r="G48" s="70" t="s">
        <v>424</v>
      </c>
      <c r="H48" s="70" t="s">
        <v>424</v>
      </c>
      <c r="I48" s="70" t="s">
        <v>424</v>
      </c>
      <c r="J48" s="70" t="s">
        <v>424</v>
      </c>
      <c r="K48" s="70" t="s">
        <v>424</v>
      </c>
      <c r="L48" s="70" t="s">
        <v>424</v>
      </c>
    </row>
    <row r="49" spans="1:12" ht="35.25" customHeight="1" x14ac:dyDescent="0.25">
      <c r="A49" s="65">
        <v>4</v>
      </c>
      <c r="B49" s="64" t="s">
        <v>196</v>
      </c>
      <c r="C49" s="52">
        <v>2027</v>
      </c>
      <c r="D49" s="52">
        <v>2027</v>
      </c>
      <c r="E49" s="51"/>
      <c r="F49" s="51"/>
      <c r="G49" s="70" t="s">
        <v>424</v>
      </c>
      <c r="H49" s="70" t="s">
        <v>424</v>
      </c>
      <c r="I49" s="70" t="s">
        <v>424</v>
      </c>
      <c r="J49" s="70" t="s">
        <v>424</v>
      </c>
      <c r="K49" s="70" t="s">
        <v>424</v>
      </c>
      <c r="L49" s="70" t="s">
        <v>424</v>
      </c>
    </row>
    <row r="50" spans="1:12" ht="86.25" customHeight="1" x14ac:dyDescent="0.25">
      <c r="A50" s="65" t="s">
        <v>197</v>
      </c>
      <c r="B50" s="64" t="s">
        <v>342</v>
      </c>
      <c r="C50" s="52">
        <v>2027</v>
      </c>
      <c r="D50" s="52">
        <v>2027</v>
      </c>
      <c r="E50" s="51"/>
      <c r="F50" s="51"/>
      <c r="G50" s="70" t="s">
        <v>424</v>
      </c>
      <c r="H50" s="70" t="s">
        <v>424</v>
      </c>
      <c r="I50" s="70" t="s">
        <v>424</v>
      </c>
      <c r="J50" s="70" t="s">
        <v>424</v>
      </c>
      <c r="K50" s="70" t="s">
        <v>424</v>
      </c>
      <c r="L50" s="70" t="s">
        <v>424</v>
      </c>
    </row>
    <row r="51" spans="1:12" ht="77.25" customHeight="1" x14ac:dyDescent="0.25">
      <c r="A51" s="65" t="s">
        <v>195</v>
      </c>
      <c r="B51" s="64" t="s">
        <v>344</v>
      </c>
      <c r="C51" s="52" t="s">
        <v>424</v>
      </c>
      <c r="D51" s="137" t="s">
        <v>424</v>
      </c>
      <c r="E51" s="51"/>
      <c r="F51" s="51"/>
      <c r="G51" s="70" t="s">
        <v>424</v>
      </c>
      <c r="H51" s="70" t="s">
        <v>424</v>
      </c>
      <c r="I51" s="70" t="s">
        <v>424</v>
      </c>
      <c r="J51" s="70" t="s">
        <v>424</v>
      </c>
      <c r="K51" s="70" t="s">
        <v>424</v>
      </c>
      <c r="L51" s="70" t="s">
        <v>424</v>
      </c>
    </row>
    <row r="52" spans="1:12" ht="71.25" customHeight="1" x14ac:dyDescent="0.25">
      <c r="A52" s="65" t="s">
        <v>193</v>
      </c>
      <c r="B52" s="64" t="s">
        <v>194</v>
      </c>
      <c r="C52" s="52" t="s">
        <v>424</v>
      </c>
      <c r="D52" s="137" t="s">
        <v>424</v>
      </c>
      <c r="E52" s="51"/>
      <c r="F52" s="51"/>
      <c r="G52" s="70" t="s">
        <v>424</v>
      </c>
      <c r="H52" s="70" t="s">
        <v>424</v>
      </c>
      <c r="I52" s="70" t="s">
        <v>424</v>
      </c>
      <c r="J52" s="70" t="s">
        <v>424</v>
      </c>
      <c r="K52" s="70" t="s">
        <v>424</v>
      </c>
      <c r="L52" s="70" t="s">
        <v>424</v>
      </c>
    </row>
    <row r="53" spans="1:12" ht="48" customHeight="1" x14ac:dyDescent="0.25">
      <c r="A53" s="65" t="s">
        <v>191</v>
      </c>
      <c r="B53" s="116" t="s">
        <v>345</v>
      </c>
      <c r="C53" s="52">
        <v>2027</v>
      </c>
      <c r="D53" s="52">
        <v>2027</v>
      </c>
      <c r="E53" s="51"/>
      <c r="F53" s="51"/>
      <c r="G53" s="70" t="s">
        <v>424</v>
      </c>
      <c r="H53" s="70" t="s">
        <v>424</v>
      </c>
      <c r="I53" s="70" t="s">
        <v>424</v>
      </c>
      <c r="J53" s="70" t="s">
        <v>424</v>
      </c>
      <c r="K53" s="70" t="s">
        <v>424</v>
      </c>
      <c r="L53" s="70" t="s">
        <v>424</v>
      </c>
    </row>
    <row r="54" spans="1:12" ht="46.5" customHeight="1" x14ac:dyDescent="0.25">
      <c r="A54" s="65" t="s">
        <v>346</v>
      </c>
      <c r="B54" s="64" t="s">
        <v>192</v>
      </c>
      <c r="C54" s="52" t="s">
        <v>424</v>
      </c>
      <c r="D54" s="137" t="s">
        <v>424</v>
      </c>
      <c r="E54" s="51"/>
      <c r="F54" s="51"/>
      <c r="G54" s="70" t="s">
        <v>424</v>
      </c>
      <c r="H54" s="70" t="s">
        <v>424</v>
      </c>
      <c r="I54" s="70" t="s">
        <v>424</v>
      </c>
      <c r="J54" s="70" t="s">
        <v>424</v>
      </c>
      <c r="K54" s="70" t="s">
        <v>424</v>
      </c>
      <c r="L54" s="70" t="s">
        <v>424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zoomScale="70" zoomScaleNormal="70" zoomScaleSheetLayoutView="7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15" width="6.140625" style="44" customWidth="1"/>
    <col min="16" max="17" width="8.140625" style="44" customWidth="1"/>
    <col min="18"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26" t="s">
        <v>430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3">
      <c r="AG5" s="13"/>
    </row>
    <row r="6" spans="1:33"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row>
    <row r="7" spans="1:33" ht="18.75" x14ac:dyDescent="0.25">
      <c r="A7" s="11"/>
      <c r="B7" s="11"/>
      <c r="C7" s="11"/>
      <c r="D7" s="11"/>
      <c r="E7" s="11"/>
      <c r="F7" s="11"/>
      <c r="G7" s="11"/>
      <c r="H7" s="11"/>
      <c r="I7" s="11"/>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31" t="s">
        <v>433</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1"/>
      <c r="B10" s="11"/>
      <c r="C10" s="11"/>
      <c r="D10" s="11"/>
      <c r="E10" s="11"/>
      <c r="F10" s="11"/>
      <c r="G10" s="11"/>
      <c r="H10" s="11"/>
      <c r="I10" s="11"/>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31" t="s">
        <v>472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3">
      <c r="A13" s="10"/>
      <c r="B13" s="10"/>
      <c r="C13" s="10"/>
      <c r="D13" s="10"/>
      <c r="E13" s="10"/>
      <c r="F13" s="10"/>
      <c r="G13" s="10"/>
      <c r="H13" s="10"/>
      <c r="I13" s="10"/>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x14ac:dyDescent="0.25">
      <c r="A14" s="231" t="s">
        <v>468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row>
    <row r="18" spans="1:36" x14ac:dyDescent="0.25">
      <c r="A18" s="287" t="s">
        <v>390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row>
    <row r="20" spans="1:36" ht="33" customHeight="1" x14ac:dyDescent="0.25">
      <c r="A20" s="276" t="s">
        <v>190</v>
      </c>
      <c r="B20" s="276" t="s">
        <v>189</v>
      </c>
      <c r="C20" s="274" t="s">
        <v>188</v>
      </c>
      <c r="D20" s="274"/>
      <c r="E20" s="279" t="s">
        <v>187</v>
      </c>
      <c r="F20" s="279"/>
      <c r="G20" s="276" t="s">
        <v>470</v>
      </c>
      <c r="H20" s="292" t="s">
        <v>458</v>
      </c>
      <c r="I20" s="293"/>
      <c r="J20" s="293"/>
      <c r="K20" s="293"/>
      <c r="L20" s="292" t="s">
        <v>459</v>
      </c>
      <c r="M20" s="293"/>
      <c r="N20" s="293"/>
      <c r="O20" s="293"/>
      <c r="P20" s="292" t="s">
        <v>460</v>
      </c>
      <c r="Q20" s="293"/>
      <c r="R20" s="293"/>
      <c r="S20" s="293"/>
      <c r="T20" s="292" t="s">
        <v>461</v>
      </c>
      <c r="U20" s="293"/>
      <c r="V20" s="293"/>
      <c r="W20" s="293"/>
      <c r="X20" s="292" t="s">
        <v>462</v>
      </c>
      <c r="Y20" s="293"/>
      <c r="Z20" s="293"/>
      <c r="AA20" s="293"/>
      <c r="AB20" s="292" t="s">
        <v>463</v>
      </c>
      <c r="AC20" s="293"/>
      <c r="AD20" s="293"/>
      <c r="AE20" s="293"/>
      <c r="AF20" s="288" t="s">
        <v>186</v>
      </c>
      <c r="AG20" s="289"/>
      <c r="AH20" s="60"/>
      <c r="AI20" s="60"/>
      <c r="AJ20" s="60"/>
    </row>
    <row r="21" spans="1:36" ht="99.75" customHeight="1" x14ac:dyDescent="0.25">
      <c r="A21" s="277"/>
      <c r="B21" s="277"/>
      <c r="C21" s="274"/>
      <c r="D21" s="274"/>
      <c r="E21" s="279"/>
      <c r="F21" s="279"/>
      <c r="G21" s="277"/>
      <c r="H21" s="274" t="s">
        <v>1</v>
      </c>
      <c r="I21" s="274"/>
      <c r="J21" s="274" t="s">
        <v>471</v>
      </c>
      <c r="K21" s="274"/>
      <c r="L21" s="274" t="s">
        <v>1</v>
      </c>
      <c r="M21" s="274"/>
      <c r="N21" s="274" t="s">
        <v>471</v>
      </c>
      <c r="O21" s="274"/>
      <c r="P21" s="274" t="s">
        <v>1</v>
      </c>
      <c r="Q21" s="274"/>
      <c r="R21" s="274" t="s">
        <v>471</v>
      </c>
      <c r="S21" s="274"/>
      <c r="T21" s="274" t="s">
        <v>1</v>
      </c>
      <c r="U21" s="274"/>
      <c r="V21" s="274" t="s">
        <v>471</v>
      </c>
      <c r="W21" s="274"/>
      <c r="X21" s="274" t="s">
        <v>1</v>
      </c>
      <c r="Y21" s="274"/>
      <c r="Z21" s="274" t="s">
        <v>471</v>
      </c>
      <c r="AA21" s="274"/>
      <c r="AB21" s="274" t="s">
        <v>1</v>
      </c>
      <c r="AC21" s="274"/>
      <c r="AD21" s="274" t="s">
        <v>471</v>
      </c>
      <c r="AE21" s="274"/>
      <c r="AF21" s="290"/>
      <c r="AG21" s="291"/>
    </row>
    <row r="22" spans="1:36" ht="89.25" customHeight="1" x14ac:dyDescent="0.25">
      <c r="A22" s="278"/>
      <c r="B22" s="278"/>
      <c r="C22" s="146" t="s">
        <v>1</v>
      </c>
      <c r="D22" s="146" t="s">
        <v>184</v>
      </c>
      <c r="E22" s="154" t="s">
        <v>464</v>
      </c>
      <c r="F22" s="154" t="s">
        <v>465</v>
      </c>
      <c r="G22" s="278"/>
      <c r="H22" s="153" t="s">
        <v>371</v>
      </c>
      <c r="I22" s="153" t="s">
        <v>372</v>
      </c>
      <c r="J22" s="153" t="s">
        <v>371</v>
      </c>
      <c r="K22" s="153" t="s">
        <v>372</v>
      </c>
      <c r="L22" s="153" t="s">
        <v>371</v>
      </c>
      <c r="M22" s="153" t="s">
        <v>372</v>
      </c>
      <c r="N22" s="153" t="s">
        <v>371</v>
      </c>
      <c r="O22" s="153" t="s">
        <v>372</v>
      </c>
      <c r="P22" s="153" t="s">
        <v>371</v>
      </c>
      <c r="Q22" s="153" t="s">
        <v>372</v>
      </c>
      <c r="R22" s="153" t="s">
        <v>371</v>
      </c>
      <c r="S22" s="153" t="s">
        <v>372</v>
      </c>
      <c r="T22" s="153" t="s">
        <v>371</v>
      </c>
      <c r="U22" s="153" t="s">
        <v>372</v>
      </c>
      <c r="V22" s="153" t="s">
        <v>371</v>
      </c>
      <c r="W22" s="153" t="s">
        <v>372</v>
      </c>
      <c r="X22" s="153" t="s">
        <v>371</v>
      </c>
      <c r="Y22" s="153" t="s">
        <v>372</v>
      </c>
      <c r="Z22" s="153" t="s">
        <v>371</v>
      </c>
      <c r="AA22" s="153" t="s">
        <v>372</v>
      </c>
      <c r="AB22" s="153" t="s">
        <v>371</v>
      </c>
      <c r="AC22" s="153" t="s">
        <v>372</v>
      </c>
      <c r="AD22" s="153" t="s">
        <v>371</v>
      </c>
      <c r="AE22" s="153" t="s">
        <v>372</v>
      </c>
      <c r="AF22" s="146" t="s">
        <v>185</v>
      </c>
      <c r="AG22" s="146"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183</v>
      </c>
      <c r="C24" s="149">
        <f>C25+C26+C27+C28+C29</f>
        <v>4.7519999999999998</v>
      </c>
      <c r="D24" s="149" t="s">
        <v>424</v>
      </c>
      <c r="E24" s="137" t="s">
        <v>424</v>
      </c>
      <c r="F24" s="137" t="s">
        <v>424</v>
      </c>
      <c r="G24" s="137" t="s">
        <v>424</v>
      </c>
      <c r="H24" s="137" t="s">
        <v>424</v>
      </c>
      <c r="I24" s="137" t="s">
        <v>424</v>
      </c>
      <c r="J24" s="137" t="s">
        <v>424</v>
      </c>
      <c r="K24" s="137" t="s">
        <v>424</v>
      </c>
      <c r="L24" s="137" t="s">
        <v>424</v>
      </c>
      <c r="M24" s="137" t="s">
        <v>424</v>
      </c>
      <c r="N24" s="137" t="s">
        <v>424</v>
      </c>
      <c r="O24" s="137" t="s">
        <v>424</v>
      </c>
      <c r="P24" s="148">
        <f>C24</f>
        <v>4.7519999999999998</v>
      </c>
      <c r="Q24" s="147" t="s">
        <v>466</v>
      </c>
      <c r="R24" s="137" t="s">
        <v>424</v>
      </c>
      <c r="S24" s="137" t="s">
        <v>424</v>
      </c>
      <c r="T24" s="137" t="s">
        <v>424</v>
      </c>
      <c r="U24" s="137" t="s">
        <v>424</v>
      </c>
      <c r="V24" s="137" t="s">
        <v>424</v>
      </c>
      <c r="W24" s="137" t="s">
        <v>424</v>
      </c>
      <c r="X24" s="137" t="s">
        <v>424</v>
      </c>
      <c r="Y24" s="137" t="s">
        <v>424</v>
      </c>
      <c r="Z24" s="137" t="s">
        <v>424</v>
      </c>
      <c r="AA24" s="137" t="s">
        <v>424</v>
      </c>
      <c r="AB24" s="137" t="s">
        <v>424</v>
      </c>
      <c r="AC24" s="137" t="s">
        <v>424</v>
      </c>
      <c r="AD24" s="137" t="s">
        <v>424</v>
      </c>
      <c r="AE24" s="137" t="s">
        <v>424</v>
      </c>
      <c r="AF24" s="149">
        <f>P24</f>
        <v>4.7519999999999998</v>
      </c>
      <c r="AG24" s="149" t="s">
        <v>424</v>
      </c>
    </row>
    <row r="25" spans="1:36" ht="24" customHeight="1" x14ac:dyDescent="0.25">
      <c r="A25" s="55" t="s">
        <v>182</v>
      </c>
      <c r="B25" s="35" t="s">
        <v>181</v>
      </c>
      <c r="C25" s="151">
        <v>0</v>
      </c>
      <c r="D25" s="151" t="s">
        <v>424</v>
      </c>
      <c r="E25" s="137" t="s">
        <v>424</v>
      </c>
      <c r="F25" s="137" t="s">
        <v>424</v>
      </c>
      <c r="G25" s="137" t="s">
        <v>424</v>
      </c>
      <c r="H25" s="137" t="s">
        <v>424</v>
      </c>
      <c r="I25" s="137" t="s">
        <v>424</v>
      </c>
      <c r="J25" s="137" t="s">
        <v>424</v>
      </c>
      <c r="K25" s="137" t="s">
        <v>424</v>
      </c>
      <c r="L25" s="137" t="s">
        <v>424</v>
      </c>
      <c r="M25" s="137" t="s">
        <v>424</v>
      </c>
      <c r="N25" s="137" t="s">
        <v>424</v>
      </c>
      <c r="O25" s="137" t="s">
        <v>424</v>
      </c>
      <c r="P25" s="151">
        <v>0</v>
      </c>
      <c r="Q25" s="151">
        <v>0</v>
      </c>
      <c r="R25" s="137" t="s">
        <v>424</v>
      </c>
      <c r="S25" s="137" t="s">
        <v>424</v>
      </c>
      <c r="T25" s="137" t="s">
        <v>424</v>
      </c>
      <c r="U25" s="137" t="s">
        <v>424</v>
      </c>
      <c r="V25" s="137" t="s">
        <v>424</v>
      </c>
      <c r="W25" s="137" t="s">
        <v>424</v>
      </c>
      <c r="X25" s="137" t="s">
        <v>424</v>
      </c>
      <c r="Y25" s="137" t="s">
        <v>424</v>
      </c>
      <c r="Z25" s="137" t="s">
        <v>424</v>
      </c>
      <c r="AA25" s="137" t="s">
        <v>424</v>
      </c>
      <c r="AB25" s="137" t="s">
        <v>424</v>
      </c>
      <c r="AC25" s="137" t="s">
        <v>424</v>
      </c>
      <c r="AD25" s="137" t="s">
        <v>424</v>
      </c>
      <c r="AE25" s="137" t="s">
        <v>424</v>
      </c>
      <c r="AF25" s="149">
        <f t="shared" ref="AF25:AF27" si="0">P25</f>
        <v>0</v>
      </c>
      <c r="AG25" s="151" t="s">
        <v>424</v>
      </c>
    </row>
    <row r="26" spans="1:36" x14ac:dyDescent="0.25">
      <c r="A26" s="55" t="s">
        <v>180</v>
      </c>
      <c r="B26" s="35" t="s">
        <v>179</v>
      </c>
      <c r="C26" s="151">
        <v>0</v>
      </c>
      <c r="D26" s="151" t="s">
        <v>424</v>
      </c>
      <c r="E26" s="137" t="s">
        <v>424</v>
      </c>
      <c r="F26" s="137" t="s">
        <v>424</v>
      </c>
      <c r="G26" s="137" t="s">
        <v>424</v>
      </c>
      <c r="H26" s="137" t="s">
        <v>424</v>
      </c>
      <c r="I26" s="137" t="s">
        <v>424</v>
      </c>
      <c r="J26" s="137" t="s">
        <v>424</v>
      </c>
      <c r="K26" s="137" t="s">
        <v>424</v>
      </c>
      <c r="L26" s="137" t="s">
        <v>424</v>
      </c>
      <c r="M26" s="137" t="s">
        <v>424</v>
      </c>
      <c r="N26" s="137" t="s">
        <v>424</v>
      </c>
      <c r="O26" s="137" t="s">
        <v>424</v>
      </c>
      <c r="P26" s="151">
        <v>0</v>
      </c>
      <c r="Q26" s="151">
        <v>0</v>
      </c>
      <c r="R26" s="137" t="s">
        <v>424</v>
      </c>
      <c r="S26" s="137" t="s">
        <v>424</v>
      </c>
      <c r="T26" s="137" t="s">
        <v>424</v>
      </c>
      <c r="U26" s="137" t="s">
        <v>424</v>
      </c>
      <c r="V26" s="137" t="s">
        <v>424</v>
      </c>
      <c r="W26" s="137" t="s">
        <v>424</v>
      </c>
      <c r="X26" s="137" t="s">
        <v>424</v>
      </c>
      <c r="Y26" s="137" t="s">
        <v>424</v>
      </c>
      <c r="Z26" s="137" t="s">
        <v>424</v>
      </c>
      <c r="AA26" s="137" t="s">
        <v>424</v>
      </c>
      <c r="AB26" s="137" t="s">
        <v>424</v>
      </c>
      <c r="AC26" s="137" t="s">
        <v>424</v>
      </c>
      <c r="AD26" s="137" t="s">
        <v>424</v>
      </c>
      <c r="AE26" s="137" t="s">
        <v>424</v>
      </c>
      <c r="AF26" s="149">
        <f t="shared" si="0"/>
        <v>0</v>
      </c>
      <c r="AG26" s="151" t="s">
        <v>424</v>
      </c>
    </row>
    <row r="27" spans="1:36" ht="31.5" x14ac:dyDescent="0.25">
      <c r="A27" s="55" t="s">
        <v>178</v>
      </c>
      <c r="B27" s="35" t="s">
        <v>327</v>
      </c>
      <c r="C27" s="52">
        <v>4.7519999999999998</v>
      </c>
      <c r="D27" s="151" t="s">
        <v>424</v>
      </c>
      <c r="E27" s="137" t="s">
        <v>424</v>
      </c>
      <c r="F27" s="137" t="s">
        <v>424</v>
      </c>
      <c r="G27" s="137" t="s">
        <v>424</v>
      </c>
      <c r="H27" s="137" t="s">
        <v>424</v>
      </c>
      <c r="I27" s="137" t="s">
        <v>424</v>
      </c>
      <c r="J27" s="137" t="s">
        <v>424</v>
      </c>
      <c r="K27" s="137" t="s">
        <v>424</v>
      </c>
      <c r="L27" s="137" t="s">
        <v>424</v>
      </c>
      <c r="M27" s="137" t="s">
        <v>424</v>
      </c>
      <c r="N27" s="137" t="s">
        <v>424</v>
      </c>
      <c r="O27" s="137" t="s">
        <v>424</v>
      </c>
      <c r="P27" s="137">
        <f>C27</f>
        <v>4.7519999999999998</v>
      </c>
      <c r="Q27" s="137" t="s">
        <v>466</v>
      </c>
      <c r="R27" s="137" t="s">
        <v>424</v>
      </c>
      <c r="S27" s="137" t="s">
        <v>424</v>
      </c>
      <c r="T27" s="137" t="s">
        <v>424</v>
      </c>
      <c r="U27" s="137" t="s">
        <v>424</v>
      </c>
      <c r="V27" s="137" t="s">
        <v>424</v>
      </c>
      <c r="W27" s="137" t="s">
        <v>424</v>
      </c>
      <c r="X27" s="137" t="s">
        <v>424</v>
      </c>
      <c r="Y27" s="137" t="s">
        <v>424</v>
      </c>
      <c r="Z27" s="137" t="s">
        <v>424</v>
      </c>
      <c r="AA27" s="137" t="s">
        <v>424</v>
      </c>
      <c r="AB27" s="137" t="s">
        <v>424</v>
      </c>
      <c r="AC27" s="137" t="s">
        <v>424</v>
      </c>
      <c r="AD27" s="137" t="s">
        <v>424</v>
      </c>
      <c r="AE27" s="137" t="s">
        <v>424</v>
      </c>
      <c r="AF27" s="149">
        <f t="shared" si="0"/>
        <v>4.7519999999999998</v>
      </c>
      <c r="AG27" s="151" t="s">
        <v>424</v>
      </c>
    </row>
    <row r="28" spans="1:36" x14ac:dyDescent="0.25">
      <c r="A28" s="55" t="s">
        <v>177</v>
      </c>
      <c r="B28" s="35" t="s">
        <v>176</v>
      </c>
      <c r="C28" s="151">
        <v>0</v>
      </c>
      <c r="D28" s="151" t="s">
        <v>424</v>
      </c>
      <c r="E28" s="137" t="s">
        <v>424</v>
      </c>
      <c r="F28" s="137" t="s">
        <v>424</v>
      </c>
      <c r="G28" s="137" t="s">
        <v>424</v>
      </c>
      <c r="H28" s="137" t="s">
        <v>424</v>
      </c>
      <c r="I28" s="137" t="s">
        <v>424</v>
      </c>
      <c r="J28" s="137" t="s">
        <v>424</v>
      </c>
      <c r="K28" s="137" t="s">
        <v>424</v>
      </c>
      <c r="L28" s="137" t="s">
        <v>424</v>
      </c>
      <c r="M28" s="137" t="s">
        <v>424</v>
      </c>
      <c r="N28" s="137" t="s">
        <v>424</v>
      </c>
      <c r="O28" s="137" t="s">
        <v>424</v>
      </c>
      <c r="P28" s="151">
        <v>0</v>
      </c>
      <c r="Q28" s="151">
        <v>0</v>
      </c>
      <c r="R28" s="137" t="s">
        <v>424</v>
      </c>
      <c r="S28" s="137" t="s">
        <v>424</v>
      </c>
      <c r="T28" s="137" t="s">
        <v>424</v>
      </c>
      <c r="U28" s="137" t="s">
        <v>424</v>
      </c>
      <c r="V28" s="137" t="s">
        <v>424</v>
      </c>
      <c r="W28" s="137" t="s">
        <v>424</v>
      </c>
      <c r="X28" s="137" t="s">
        <v>424</v>
      </c>
      <c r="Y28" s="137" t="s">
        <v>424</v>
      </c>
      <c r="Z28" s="137" t="s">
        <v>424</v>
      </c>
      <c r="AA28" s="137" t="s">
        <v>424</v>
      </c>
      <c r="AB28" s="137" t="s">
        <v>424</v>
      </c>
      <c r="AC28" s="137" t="s">
        <v>424</v>
      </c>
      <c r="AD28" s="137" t="s">
        <v>424</v>
      </c>
      <c r="AE28" s="137" t="s">
        <v>424</v>
      </c>
      <c r="AF28" s="151">
        <v>0</v>
      </c>
      <c r="AG28" s="151" t="s">
        <v>424</v>
      </c>
    </row>
    <row r="29" spans="1:36" x14ac:dyDescent="0.25">
      <c r="A29" s="55" t="s">
        <v>175</v>
      </c>
      <c r="B29" s="59" t="s">
        <v>174</v>
      </c>
      <c r="C29" s="151">
        <v>0</v>
      </c>
      <c r="D29" s="151" t="s">
        <v>424</v>
      </c>
      <c r="E29" s="137" t="s">
        <v>424</v>
      </c>
      <c r="F29" s="137" t="s">
        <v>424</v>
      </c>
      <c r="G29" s="137" t="s">
        <v>424</v>
      </c>
      <c r="H29" s="137" t="s">
        <v>424</v>
      </c>
      <c r="I29" s="137" t="s">
        <v>424</v>
      </c>
      <c r="J29" s="137" t="s">
        <v>424</v>
      </c>
      <c r="K29" s="137" t="s">
        <v>424</v>
      </c>
      <c r="L29" s="137" t="s">
        <v>424</v>
      </c>
      <c r="M29" s="137" t="s">
        <v>424</v>
      </c>
      <c r="N29" s="137" t="s">
        <v>424</v>
      </c>
      <c r="O29" s="137" t="s">
        <v>424</v>
      </c>
      <c r="P29" s="151">
        <v>0</v>
      </c>
      <c r="Q29" s="151">
        <v>0</v>
      </c>
      <c r="R29" s="137" t="s">
        <v>424</v>
      </c>
      <c r="S29" s="137" t="s">
        <v>424</v>
      </c>
      <c r="T29" s="137" t="s">
        <v>424</v>
      </c>
      <c r="U29" s="137" t="s">
        <v>424</v>
      </c>
      <c r="V29" s="137" t="s">
        <v>424</v>
      </c>
      <c r="W29" s="137" t="s">
        <v>424</v>
      </c>
      <c r="X29" s="137" t="s">
        <v>424</v>
      </c>
      <c r="Y29" s="137" t="s">
        <v>424</v>
      </c>
      <c r="Z29" s="137" t="s">
        <v>424</v>
      </c>
      <c r="AA29" s="137" t="s">
        <v>424</v>
      </c>
      <c r="AB29" s="137" t="s">
        <v>424</v>
      </c>
      <c r="AC29" s="137" t="s">
        <v>424</v>
      </c>
      <c r="AD29" s="137" t="s">
        <v>424</v>
      </c>
      <c r="AE29" s="137" t="s">
        <v>424</v>
      </c>
      <c r="AF29" s="151">
        <v>0</v>
      </c>
      <c r="AG29" s="151" t="s">
        <v>424</v>
      </c>
    </row>
    <row r="30" spans="1:36" ht="47.25" x14ac:dyDescent="0.25">
      <c r="A30" s="58" t="s">
        <v>62</v>
      </c>
      <c r="B30" s="57" t="s">
        <v>173</v>
      </c>
      <c r="C30" s="151">
        <f>C33</f>
        <v>3.96</v>
      </c>
      <c r="D30" s="151" t="s">
        <v>424</v>
      </c>
      <c r="E30" s="137" t="s">
        <v>424</v>
      </c>
      <c r="F30" s="137" t="s">
        <v>424</v>
      </c>
      <c r="G30" s="137" t="s">
        <v>424</v>
      </c>
      <c r="H30" s="137" t="s">
        <v>424</v>
      </c>
      <c r="I30" s="137" t="s">
        <v>424</v>
      </c>
      <c r="J30" s="137" t="s">
        <v>424</v>
      </c>
      <c r="K30" s="137" t="s">
        <v>424</v>
      </c>
      <c r="L30" s="137" t="s">
        <v>424</v>
      </c>
      <c r="M30" s="137" t="s">
        <v>424</v>
      </c>
      <c r="N30" s="137" t="s">
        <v>424</v>
      </c>
      <c r="O30" s="137" t="s">
        <v>424</v>
      </c>
      <c r="P30" s="151">
        <f>C30</f>
        <v>3.96</v>
      </c>
      <c r="Q30" s="137" t="s">
        <v>466</v>
      </c>
      <c r="R30" s="137" t="s">
        <v>424</v>
      </c>
      <c r="S30" s="137" t="s">
        <v>424</v>
      </c>
      <c r="T30" s="137" t="s">
        <v>424</v>
      </c>
      <c r="U30" s="137" t="s">
        <v>424</v>
      </c>
      <c r="V30" s="137" t="s">
        <v>424</v>
      </c>
      <c r="W30" s="137" t="s">
        <v>424</v>
      </c>
      <c r="X30" s="137" t="s">
        <v>424</v>
      </c>
      <c r="Y30" s="137" t="s">
        <v>424</v>
      </c>
      <c r="Z30" s="137" t="s">
        <v>424</v>
      </c>
      <c r="AA30" s="137" t="s">
        <v>424</v>
      </c>
      <c r="AB30" s="137" t="s">
        <v>424</v>
      </c>
      <c r="AC30" s="137" t="s">
        <v>424</v>
      </c>
      <c r="AD30" s="137" t="s">
        <v>424</v>
      </c>
      <c r="AE30" s="137" t="s">
        <v>424</v>
      </c>
      <c r="AF30" s="151">
        <f>P30</f>
        <v>3.96</v>
      </c>
      <c r="AG30" s="151" t="s">
        <v>424</v>
      </c>
    </row>
    <row r="31" spans="1:36" x14ac:dyDescent="0.25">
      <c r="A31" s="58" t="s">
        <v>172</v>
      </c>
      <c r="B31" s="35" t="s">
        <v>171</v>
      </c>
      <c r="C31" s="151">
        <v>0</v>
      </c>
      <c r="D31" s="151" t="s">
        <v>424</v>
      </c>
      <c r="E31" s="137" t="s">
        <v>424</v>
      </c>
      <c r="F31" s="137" t="s">
        <v>424</v>
      </c>
      <c r="G31" s="137" t="s">
        <v>424</v>
      </c>
      <c r="H31" s="137" t="s">
        <v>424</v>
      </c>
      <c r="I31" s="137" t="s">
        <v>424</v>
      </c>
      <c r="J31" s="137" t="s">
        <v>424</v>
      </c>
      <c r="K31" s="137" t="s">
        <v>424</v>
      </c>
      <c r="L31" s="137" t="s">
        <v>424</v>
      </c>
      <c r="M31" s="137" t="s">
        <v>424</v>
      </c>
      <c r="N31" s="137" t="s">
        <v>424</v>
      </c>
      <c r="O31" s="137" t="s">
        <v>424</v>
      </c>
      <c r="P31" s="151">
        <v>0</v>
      </c>
      <c r="Q31" s="151">
        <v>0</v>
      </c>
      <c r="R31" s="137" t="s">
        <v>424</v>
      </c>
      <c r="S31" s="137" t="s">
        <v>424</v>
      </c>
      <c r="T31" s="137" t="s">
        <v>424</v>
      </c>
      <c r="U31" s="137" t="s">
        <v>424</v>
      </c>
      <c r="V31" s="137" t="s">
        <v>424</v>
      </c>
      <c r="W31" s="137" t="s">
        <v>424</v>
      </c>
      <c r="X31" s="137" t="s">
        <v>424</v>
      </c>
      <c r="Y31" s="137" t="s">
        <v>424</v>
      </c>
      <c r="Z31" s="137" t="s">
        <v>424</v>
      </c>
      <c r="AA31" s="137" t="s">
        <v>424</v>
      </c>
      <c r="AB31" s="137" t="s">
        <v>424</v>
      </c>
      <c r="AC31" s="137" t="s">
        <v>424</v>
      </c>
      <c r="AD31" s="137" t="s">
        <v>424</v>
      </c>
      <c r="AE31" s="137" t="s">
        <v>424</v>
      </c>
      <c r="AF31" s="151">
        <v>0</v>
      </c>
      <c r="AG31" s="151" t="s">
        <v>424</v>
      </c>
    </row>
    <row r="32" spans="1:36" ht="31.5" x14ac:dyDescent="0.25">
      <c r="A32" s="58" t="s">
        <v>170</v>
      </c>
      <c r="B32" s="35" t="s">
        <v>169</v>
      </c>
      <c r="C32" s="151">
        <v>0</v>
      </c>
      <c r="D32" s="151" t="s">
        <v>424</v>
      </c>
      <c r="E32" s="137" t="s">
        <v>424</v>
      </c>
      <c r="F32" s="137" t="s">
        <v>424</v>
      </c>
      <c r="G32" s="137" t="s">
        <v>424</v>
      </c>
      <c r="H32" s="137" t="s">
        <v>424</v>
      </c>
      <c r="I32" s="137" t="s">
        <v>424</v>
      </c>
      <c r="J32" s="137" t="s">
        <v>424</v>
      </c>
      <c r="K32" s="137" t="s">
        <v>424</v>
      </c>
      <c r="L32" s="137" t="s">
        <v>424</v>
      </c>
      <c r="M32" s="137" t="s">
        <v>424</v>
      </c>
      <c r="N32" s="137" t="s">
        <v>424</v>
      </c>
      <c r="O32" s="137" t="s">
        <v>424</v>
      </c>
      <c r="P32" s="151">
        <v>0</v>
      </c>
      <c r="Q32" s="151">
        <v>0</v>
      </c>
      <c r="R32" s="137" t="s">
        <v>424</v>
      </c>
      <c r="S32" s="137" t="s">
        <v>424</v>
      </c>
      <c r="T32" s="137" t="s">
        <v>424</v>
      </c>
      <c r="U32" s="137" t="s">
        <v>424</v>
      </c>
      <c r="V32" s="137" t="s">
        <v>424</v>
      </c>
      <c r="W32" s="137" t="s">
        <v>424</v>
      </c>
      <c r="X32" s="137" t="s">
        <v>424</v>
      </c>
      <c r="Y32" s="137" t="s">
        <v>424</v>
      </c>
      <c r="Z32" s="137" t="s">
        <v>424</v>
      </c>
      <c r="AA32" s="137" t="s">
        <v>424</v>
      </c>
      <c r="AB32" s="137" t="s">
        <v>424</v>
      </c>
      <c r="AC32" s="137" t="s">
        <v>424</v>
      </c>
      <c r="AD32" s="137" t="s">
        <v>424</v>
      </c>
      <c r="AE32" s="137" t="s">
        <v>424</v>
      </c>
      <c r="AF32" s="151">
        <v>0</v>
      </c>
      <c r="AG32" s="151" t="s">
        <v>424</v>
      </c>
    </row>
    <row r="33" spans="1:33" x14ac:dyDescent="0.25">
      <c r="A33" s="58" t="s">
        <v>168</v>
      </c>
      <c r="B33" s="35" t="s">
        <v>167</v>
      </c>
      <c r="C33" s="151">
        <f>C27/1.2</f>
        <v>3.96</v>
      </c>
      <c r="D33" s="151" t="s">
        <v>424</v>
      </c>
      <c r="E33" s="137" t="s">
        <v>424</v>
      </c>
      <c r="F33" s="137" t="s">
        <v>424</v>
      </c>
      <c r="G33" s="137" t="s">
        <v>424</v>
      </c>
      <c r="H33" s="137" t="s">
        <v>424</v>
      </c>
      <c r="I33" s="137" t="s">
        <v>424</v>
      </c>
      <c r="J33" s="137" t="s">
        <v>424</v>
      </c>
      <c r="K33" s="137" t="s">
        <v>424</v>
      </c>
      <c r="L33" s="137" t="s">
        <v>424</v>
      </c>
      <c r="M33" s="137" t="s">
        <v>424</v>
      </c>
      <c r="N33" s="137" t="s">
        <v>424</v>
      </c>
      <c r="O33" s="137" t="s">
        <v>424</v>
      </c>
      <c r="P33" s="151">
        <f>C33</f>
        <v>3.96</v>
      </c>
      <c r="Q33" s="137" t="s">
        <v>466</v>
      </c>
      <c r="R33" s="137" t="s">
        <v>424</v>
      </c>
      <c r="S33" s="137" t="s">
        <v>424</v>
      </c>
      <c r="T33" s="137" t="s">
        <v>424</v>
      </c>
      <c r="U33" s="137" t="s">
        <v>424</v>
      </c>
      <c r="V33" s="137" t="s">
        <v>424</v>
      </c>
      <c r="W33" s="137" t="s">
        <v>424</v>
      </c>
      <c r="X33" s="137" t="s">
        <v>424</v>
      </c>
      <c r="Y33" s="137" t="s">
        <v>424</v>
      </c>
      <c r="Z33" s="137" t="s">
        <v>424</v>
      </c>
      <c r="AA33" s="137" t="s">
        <v>424</v>
      </c>
      <c r="AB33" s="137" t="s">
        <v>424</v>
      </c>
      <c r="AC33" s="137" t="s">
        <v>424</v>
      </c>
      <c r="AD33" s="137" t="s">
        <v>424</v>
      </c>
      <c r="AE33" s="137" t="s">
        <v>424</v>
      </c>
      <c r="AF33" s="151">
        <f>P33</f>
        <v>3.96</v>
      </c>
      <c r="AG33" s="151" t="s">
        <v>424</v>
      </c>
    </row>
    <row r="34" spans="1:33" x14ac:dyDescent="0.25">
      <c r="A34" s="58" t="s">
        <v>166</v>
      </c>
      <c r="B34" s="35" t="s">
        <v>165</v>
      </c>
      <c r="C34" s="151">
        <v>0</v>
      </c>
      <c r="D34" s="151" t="s">
        <v>424</v>
      </c>
      <c r="E34" s="137" t="s">
        <v>424</v>
      </c>
      <c r="F34" s="137" t="s">
        <v>424</v>
      </c>
      <c r="G34" s="137" t="s">
        <v>424</v>
      </c>
      <c r="H34" s="137" t="s">
        <v>424</v>
      </c>
      <c r="I34" s="137" t="s">
        <v>424</v>
      </c>
      <c r="J34" s="137" t="s">
        <v>424</v>
      </c>
      <c r="K34" s="137" t="s">
        <v>424</v>
      </c>
      <c r="L34" s="137" t="s">
        <v>424</v>
      </c>
      <c r="M34" s="137" t="s">
        <v>424</v>
      </c>
      <c r="N34" s="137" t="s">
        <v>424</v>
      </c>
      <c r="O34" s="137" t="s">
        <v>424</v>
      </c>
      <c r="P34" s="151">
        <v>0</v>
      </c>
      <c r="Q34" s="151">
        <v>0</v>
      </c>
      <c r="R34" s="137" t="s">
        <v>424</v>
      </c>
      <c r="S34" s="137" t="s">
        <v>424</v>
      </c>
      <c r="T34" s="137" t="s">
        <v>424</v>
      </c>
      <c r="U34" s="137" t="s">
        <v>424</v>
      </c>
      <c r="V34" s="137" t="s">
        <v>424</v>
      </c>
      <c r="W34" s="137" t="s">
        <v>424</v>
      </c>
      <c r="X34" s="137" t="s">
        <v>424</v>
      </c>
      <c r="Y34" s="137" t="s">
        <v>424</v>
      </c>
      <c r="Z34" s="137" t="s">
        <v>424</v>
      </c>
      <c r="AA34" s="137" t="s">
        <v>424</v>
      </c>
      <c r="AB34" s="137" t="s">
        <v>424</v>
      </c>
      <c r="AC34" s="137" t="s">
        <v>424</v>
      </c>
      <c r="AD34" s="137" t="s">
        <v>424</v>
      </c>
      <c r="AE34" s="137" t="s">
        <v>424</v>
      </c>
      <c r="AF34" s="151">
        <v>0</v>
      </c>
      <c r="AG34" s="151" t="s">
        <v>424</v>
      </c>
    </row>
    <row r="35" spans="1:33" ht="31.5" x14ac:dyDescent="0.25">
      <c r="A35" s="58" t="s">
        <v>61</v>
      </c>
      <c r="B35" s="57" t="s">
        <v>164</v>
      </c>
      <c r="C35" s="156">
        <v>2</v>
      </c>
      <c r="D35" s="151" t="s">
        <v>424</v>
      </c>
      <c r="E35" s="137" t="s">
        <v>424</v>
      </c>
      <c r="F35" s="137" t="s">
        <v>424</v>
      </c>
      <c r="G35" s="137" t="s">
        <v>424</v>
      </c>
      <c r="H35" s="137" t="s">
        <v>424</v>
      </c>
      <c r="I35" s="137" t="s">
        <v>424</v>
      </c>
      <c r="J35" s="137" t="s">
        <v>424</v>
      </c>
      <c r="K35" s="137" t="s">
        <v>424</v>
      </c>
      <c r="L35" s="137" t="s">
        <v>424</v>
      </c>
      <c r="M35" s="137" t="s">
        <v>424</v>
      </c>
      <c r="N35" s="137" t="s">
        <v>424</v>
      </c>
      <c r="O35" s="137" t="s">
        <v>424</v>
      </c>
      <c r="P35" s="137">
        <v>2</v>
      </c>
      <c r="Q35" s="137" t="s">
        <v>466</v>
      </c>
      <c r="R35" s="137" t="s">
        <v>424</v>
      </c>
      <c r="S35" s="137" t="s">
        <v>424</v>
      </c>
      <c r="T35" s="137" t="s">
        <v>424</v>
      </c>
      <c r="U35" s="137" t="s">
        <v>424</v>
      </c>
      <c r="V35" s="137" t="s">
        <v>424</v>
      </c>
      <c r="W35" s="137" t="s">
        <v>424</v>
      </c>
      <c r="X35" s="137" t="s">
        <v>424</v>
      </c>
      <c r="Y35" s="137" t="s">
        <v>424</v>
      </c>
      <c r="Z35" s="137" t="s">
        <v>424</v>
      </c>
      <c r="AA35" s="137" t="s">
        <v>424</v>
      </c>
      <c r="AB35" s="137" t="s">
        <v>424</v>
      </c>
      <c r="AC35" s="137" t="s">
        <v>424</v>
      </c>
      <c r="AD35" s="137" t="s">
        <v>424</v>
      </c>
      <c r="AE35" s="137" t="s">
        <v>424</v>
      </c>
      <c r="AF35" s="151">
        <v>2</v>
      </c>
      <c r="AG35" s="151" t="s">
        <v>424</v>
      </c>
    </row>
    <row r="36" spans="1:33" ht="31.5" x14ac:dyDescent="0.25">
      <c r="A36" s="55" t="s">
        <v>163</v>
      </c>
      <c r="B36" s="54" t="s">
        <v>162</v>
      </c>
      <c r="C36" s="151">
        <v>0</v>
      </c>
      <c r="D36" s="151" t="s">
        <v>424</v>
      </c>
      <c r="E36" s="137" t="s">
        <v>424</v>
      </c>
      <c r="F36" s="137" t="s">
        <v>424</v>
      </c>
      <c r="G36" s="137" t="s">
        <v>424</v>
      </c>
      <c r="H36" s="137" t="s">
        <v>424</v>
      </c>
      <c r="I36" s="137" t="s">
        <v>424</v>
      </c>
      <c r="J36" s="137" t="s">
        <v>424</v>
      </c>
      <c r="K36" s="137" t="s">
        <v>424</v>
      </c>
      <c r="L36" s="137" t="s">
        <v>424</v>
      </c>
      <c r="M36" s="137" t="s">
        <v>424</v>
      </c>
      <c r="N36" s="137" t="s">
        <v>424</v>
      </c>
      <c r="O36" s="137" t="s">
        <v>424</v>
      </c>
      <c r="P36" s="151">
        <v>0</v>
      </c>
      <c r="Q36" s="151">
        <v>0</v>
      </c>
      <c r="R36" s="137" t="s">
        <v>424</v>
      </c>
      <c r="S36" s="137" t="s">
        <v>424</v>
      </c>
      <c r="T36" s="137" t="s">
        <v>424</v>
      </c>
      <c r="U36" s="137" t="s">
        <v>424</v>
      </c>
      <c r="V36" s="137" t="s">
        <v>424</v>
      </c>
      <c r="W36" s="137" t="s">
        <v>424</v>
      </c>
      <c r="X36" s="137" t="s">
        <v>424</v>
      </c>
      <c r="Y36" s="137" t="s">
        <v>424</v>
      </c>
      <c r="Z36" s="137" t="s">
        <v>424</v>
      </c>
      <c r="AA36" s="137" t="s">
        <v>424</v>
      </c>
      <c r="AB36" s="137" t="s">
        <v>424</v>
      </c>
      <c r="AC36" s="137" t="s">
        <v>424</v>
      </c>
      <c r="AD36" s="137" t="s">
        <v>424</v>
      </c>
      <c r="AE36" s="137" t="s">
        <v>424</v>
      </c>
      <c r="AF36" s="151">
        <v>0</v>
      </c>
      <c r="AG36" s="151" t="s">
        <v>424</v>
      </c>
    </row>
    <row r="37" spans="1:33" x14ac:dyDescent="0.25">
      <c r="A37" s="55" t="s">
        <v>161</v>
      </c>
      <c r="B37" s="54" t="s">
        <v>151</v>
      </c>
      <c r="C37" s="151">
        <v>0</v>
      </c>
      <c r="D37" s="151" t="s">
        <v>424</v>
      </c>
      <c r="E37" s="137" t="s">
        <v>424</v>
      </c>
      <c r="F37" s="137" t="s">
        <v>424</v>
      </c>
      <c r="G37" s="137" t="s">
        <v>424</v>
      </c>
      <c r="H37" s="137" t="s">
        <v>424</v>
      </c>
      <c r="I37" s="137" t="s">
        <v>424</v>
      </c>
      <c r="J37" s="137" t="s">
        <v>424</v>
      </c>
      <c r="K37" s="137" t="s">
        <v>424</v>
      </c>
      <c r="L37" s="137" t="s">
        <v>424</v>
      </c>
      <c r="M37" s="137" t="s">
        <v>424</v>
      </c>
      <c r="N37" s="137" t="s">
        <v>424</v>
      </c>
      <c r="O37" s="137" t="s">
        <v>424</v>
      </c>
      <c r="P37" s="151">
        <v>0</v>
      </c>
      <c r="Q37" s="151">
        <v>0</v>
      </c>
      <c r="R37" s="137" t="s">
        <v>424</v>
      </c>
      <c r="S37" s="137" t="s">
        <v>424</v>
      </c>
      <c r="T37" s="137" t="s">
        <v>424</v>
      </c>
      <c r="U37" s="137" t="s">
        <v>424</v>
      </c>
      <c r="V37" s="137" t="s">
        <v>424</v>
      </c>
      <c r="W37" s="137" t="s">
        <v>424</v>
      </c>
      <c r="X37" s="137" t="s">
        <v>424</v>
      </c>
      <c r="Y37" s="137" t="s">
        <v>424</v>
      </c>
      <c r="Z37" s="137" t="s">
        <v>424</v>
      </c>
      <c r="AA37" s="137" t="s">
        <v>424</v>
      </c>
      <c r="AB37" s="137" t="s">
        <v>424</v>
      </c>
      <c r="AC37" s="137" t="s">
        <v>424</v>
      </c>
      <c r="AD37" s="137" t="s">
        <v>424</v>
      </c>
      <c r="AE37" s="137" t="s">
        <v>424</v>
      </c>
      <c r="AF37" s="151">
        <v>0</v>
      </c>
      <c r="AG37" s="151" t="s">
        <v>424</v>
      </c>
    </row>
    <row r="38" spans="1:33" x14ac:dyDescent="0.25">
      <c r="A38" s="55" t="s">
        <v>160</v>
      </c>
      <c r="B38" s="54" t="s">
        <v>149</v>
      </c>
      <c r="C38" s="151">
        <v>2</v>
      </c>
      <c r="D38" s="151" t="s">
        <v>424</v>
      </c>
      <c r="E38" s="137" t="s">
        <v>424</v>
      </c>
      <c r="F38" s="137" t="s">
        <v>424</v>
      </c>
      <c r="G38" s="137" t="s">
        <v>424</v>
      </c>
      <c r="H38" s="137" t="s">
        <v>424</v>
      </c>
      <c r="I38" s="137" t="s">
        <v>424</v>
      </c>
      <c r="J38" s="137" t="s">
        <v>424</v>
      </c>
      <c r="K38" s="137" t="s">
        <v>424</v>
      </c>
      <c r="L38" s="137" t="s">
        <v>424</v>
      </c>
      <c r="M38" s="137" t="s">
        <v>424</v>
      </c>
      <c r="N38" s="137" t="s">
        <v>424</v>
      </c>
      <c r="O38" s="137" t="s">
        <v>424</v>
      </c>
      <c r="P38" s="137">
        <v>2</v>
      </c>
      <c r="Q38" s="137" t="s">
        <v>466</v>
      </c>
      <c r="R38" s="137" t="s">
        <v>424</v>
      </c>
      <c r="S38" s="137" t="s">
        <v>424</v>
      </c>
      <c r="T38" s="137" t="s">
        <v>424</v>
      </c>
      <c r="U38" s="137" t="s">
        <v>424</v>
      </c>
      <c r="V38" s="137" t="s">
        <v>424</v>
      </c>
      <c r="W38" s="137" t="s">
        <v>424</v>
      </c>
      <c r="X38" s="137" t="s">
        <v>424</v>
      </c>
      <c r="Y38" s="137" t="s">
        <v>424</v>
      </c>
      <c r="Z38" s="137" t="s">
        <v>424</v>
      </c>
      <c r="AA38" s="137" t="s">
        <v>424</v>
      </c>
      <c r="AB38" s="137" t="s">
        <v>424</v>
      </c>
      <c r="AC38" s="137" t="s">
        <v>424</v>
      </c>
      <c r="AD38" s="137" t="s">
        <v>424</v>
      </c>
      <c r="AE38" s="137" t="s">
        <v>424</v>
      </c>
      <c r="AF38" s="151">
        <v>2</v>
      </c>
      <c r="AG38" s="151" t="s">
        <v>424</v>
      </c>
    </row>
    <row r="39" spans="1:33" ht="31.5" x14ac:dyDescent="0.25">
      <c r="A39" s="55" t="s">
        <v>159</v>
      </c>
      <c r="B39" s="35" t="s">
        <v>147</v>
      </c>
      <c r="C39" s="151">
        <v>0</v>
      </c>
      <c r="D39" s="151" t="s">
        <v>424</v>
      </c>
      <c r="E39" s="137" t="s">
        <v>424</v>
      </c>
      <c r="F39" s="137" t="s">
        <v>424</v>
      </c>
      <c r="G39" s="137" t="s">
        <v>424</v>
      </c>
      <c r="H39" s="137" t="s">
        <v>424</v>
      </c>
      <c r="I39" s="137" t="s">
        <v>424</v>
      </c>
      <c r="J39" s="137" t="s">
        <v>424</v>
      </c>
      <c r="K39" s="137" t="s">
        <v>424</v>
      </c>
      <c r="L39" s="137" t="s">
        <v>424</v>
      </c>
      <c r="M39" s="137" t="s">
        <v>424</v>
      </c>
      <c r="N39" s="137" t="s">
        <v>424</v>
      </c>
      <c r="O39" s="137" t="s">
        <v>424</v>
      </c>
      <c r="P39" s="151">
        <v>0</v>
      </c>
      <c r="Q39" s="151">
        <v>0</v>
      </c>
      <c r="R39" s="137" t="s">
        <v>424</v>
      </c>
      <c r="S39" s="137" t="s">
        <v>424</v>
      </c>
      <c r="T39" s="137" t="s">
        <v>424</v>
      </c>
      <c r="U39" s="137" t="s">
        <v>424</v>
      </c>
      <c r="V39" s="137" t="s">
        <v>424</v>
      </c>
      <c r="W39" s="137" t="s">
        <v>424</v>
      </c>
      <c r="X39" s="137" t="s">
        <v>424</v>
      </c>
      <c r="Y39" s="137" t="s">
        <v>424</v>
      </c>
      <c r="Z39" s="137" t="s">
        <v>424</v>
      </c>
      <c r="AA39" s="137" t="s">
        <v>424</v>
      </c>
      <c r="AB39" s="137" t="s">
        <v>424</v>
      </c>
      <c r="AC39" s="137" t="s">
        <v>424</v>
      </c>
      <c r="AD39" s="137" t="s">
        <v>424</v>
      </c>
      <c r="AE39" s="137" t="s">
        <v>424</v>
      </c>
      <c r="AF39" s="151">
        <v>0</v>
      </c>
      <c r="AG39" s="151" t="s">
        <v>424</v>
      </c>
    </row>
    <row r="40" spans="1:33" ht="31.5" x14ac:dyDescent="0.25">
      <c r="A40" s="55" t="s">
        <v>158</v>
      </c>
      <c r="B40" s="35" t="s">
        <v>145</v>
      </c>
      <c r="C40" s="151">
        <v>0</v>
      </c>
      <c r="D40" s="151" t="s">
        <v>424</v>
      </c>
      <c r="E40" s="137" t="s">
        <v>424</v>
      </c>
      <c r="F40" s="137" t="s">
        <v>424</v>
      </c>
      <c r="G40" s="137" t="s">
        <v>424</v>
      </c>
      <c r="H40" s="137" t="s">
        <v>424</v>
      </c>
      <c r="I40" s="137" t="s">
        <v>424</v>
      </c>
      <c r="J40" s="137" t="s">
        <v>424</v>
      </c>
      <c r="K40" s="137" t="s">
        <v>424</v>
      </c>
      <c r="L40" s="137" t="s">
        <v>424</v>
      </c>
      <c r="M40" s="137" t="s">
        <v>424</v>
      </c>
      <c r="N40" s="137" t="s">
        <v>424</v>
      </c>
      <c r="O40" s="137" t="s">
        <v>424</v>
      </c>
      <c r="P40" s="151">
        <v>0</v>
      </c>
      <c r="Q40" s="151">
        <v>0</v>
      </c>
      <c r="R40" s="137" t="s">
        <v>424</v>
      </c>
      <c r="S40" s="137" t="s">
        <v>424</v>
      </c>
      <c r="T40" s="137" t="s">
        <v>424</v>
      </c>
      <c r="U40" s="137" t="s">
        <v>424</v>
      </c>
      <c r="V40" s="137" t="s">
        <v>424</v>
      </c>
      <c r="W40" s="137" t="s">
        <v>424</v>
      </c>
      <c r="X40" s="137" t="s">
        <v>424</v>
      </c>
      <c r="Y40" s="137" t="s">
        <v>424</v>
      </c>
      <c r="Z40" s="137" t="s">
        <v>424</v>
      </c>
      <c r="AA40" s="137" t="s">
        <v>424</v>
      </c>
      <c r="AB40" s="137" t="s">
        <v>424</v>
      </c>
      <c r="AC40" s="137" t="s">
        <v>424</v>
      </c>
      <c r="AD40" s="137" t="s">
        <v>424</v>
      </c>
      <c r="AE40" s="137" t="s">
        <v>424</v>
      </c>
      <c r="AF40" s="151">
        <v>0</v>
      </c>
      <c r="AG40" s="151" t="s">
        <v>424</v>
      </c>
    </row>
    <row r="41" spans="1:33" x14ac:dyDescent="0.25">
      <c r="A41" s="55" t="s">
        <v>157</v>
      </c>
      <c r="B41" s="35" t="s">
        <v>143</v>
      </c>
      <c r="C41" s="151">
        <v>0</v>
      </c>
      <c r="D41" s="151" t="s">
        <v>424</v>
      </c>
      <c r="E41" s="137" t="s">
        <v>424</v>
      </c>
      <c r="F41" s="137" t="s">
        <v>424</v>
      </c>
      <c r="G41" s="137" t="s">
        <v>424</v>
      </c>
      <c r="H41" s="137" t="s">
        <v>424</v>
      </c>
      <c r="I41" s="137" t="s">
        <v>424</v>
      </c>
      <c r="J41" s="137" t="s">
        <v>424</v>
      </c>
      <c r="K41" s="137" t="s">
        <v>424</v>
      </c>
      <c r="L41" s="137" t="s">
        <v>424</v>
      </c>
      <c r="M41" s="137" t="s">
        <v>424</v>
      </c>
      <c r="N41" s="137" t="s">
        <v>424</v>
      </c>
      <c r="O41" s="137" t="s">
        <v>424</v>
      </c>
      <c r="P41" s="151">
        <v>0</v>
      </c>
      <c r="Q41" s="151">
        <v>0</v>
      </c>
      <c r="R41" s="137" t="s">
        <v>424</v>
      </c>
      <c r="S41" s="137" t="s">
        <v>424</v>
      </c>
      <c r="T41" s="137" t="s">
        <v>424</v>
      </c>
      <c r="U41" s="137" t="s">
        <v>424</v>
      </c>
      <c r="V41" s="137" t="s">
        <v>424</v>
      </c>
      <c r="W41" s="137" t="s">
        <v>424</v>
      </c>
      <c r="X41" s="137" t="s">
        <v>424</v>
      </c>
      <c r="Y41" s="137" t="s">
        <v>424</v>
      </c>
      <c r="Z41" s="137" t="s">
        <v>424</v>
      </c>
      <c r="AA41" s="137" t="s">
        <v>424</v>
      </c>
      <c r="AB41" s="137" t="s">
        <v>424</v>
      </c>
      <c r="AC41" s="137" t="s">
        <v>424</v>
      </c>
      <c r="AD41" s="137" t="s">
        <v>424</v>
      </c>
      <c r="AE41" s="137" t="s">
        <v>424</v>
      </c>
      <c r="AF41" s="151">
        <v>0</v>
      </c>
      <c r="AG41" s="151" t="s">
        <v>424</v>
      </c>
    </row>
    <row r="42" spans="1:33" ht="18.75" x14ac:dyDescent="0.25">
      <c r="A42" s="55" t="s">
        <v>156</v>
      </c>
      <c r="B42" s="54" t="s">
        <v>141</v>
      </c>
      <c r="C42" s="151">
        <v>0</v>
      </c>
      <c r="D42" s="151" t="s">
        <v>424</v>
      </c>
      <c r="E42" s="137" t="s">
        <v>424</v>
      </c>
      <c r="F42" s="137" t="s">
        <v>424</v>
      </c>
      <c r="G42" s="137" t="s">
        <v>424</v>
      </c>
      <c r="H42" s="137" t="s">
        <v>424</v>
      </c>
      <c r="I42" s="137" t="s">
        <v>424</v>
      </c>
      <c r="J42" s="137" t="s">
        <v>424</v>
      </c>
      <c r="K42" s="137" t="s">
        <v>424</v>
      </c>
      <c r="L42" s="137" t="s">
        <v>424</v>
      </c>
      <c r="M42" s="137" t="s">
        <v>424</v>
      </c>
      <c r="N42" s="137" t="s">
        <v>424</v>
      </c>
      <c r="O42" s="137" t="s">
        <v>424</v>
      </c>
      <c r="P42" s="151">
        <v>0</v>
      </c>
      <c r="Q42" s="151">
        <v>0</v>
      </c>
      <c r="R42" s="137" t="s">
        <v>424</v>
      </c>
      <c r="S42" s="137" t="s">
        <v>424</v>
      </c>
      <c r="T42" s="137" t="s">
        <v>424</v>
      </c>
      <c r="U42" s="137" t="s">
        <v>424</v>
      </c>
      <c r="V42" s="137" t="s">
        <v>424</v>
      </c>
      <c r="W42" s="137" t="s">
        <v>424</v>
      </c>
      <c r="X42" s="137" t="s">
        <v>424</v>
      </c>
      <c r="Y42" s="137" t="s">
        <v>424</v>
      </c>
      <c r="Z42" s="137" t="s">
        <v>424</v>
      </c>
      <c r="AA42" s="137" t="s">
        <v>424</v>
      </c>
      <c r="AB42" s="137" t="s">
        <v>424</v>
      </c>
      <c r="AC42" s="137" t="s">
        <v>424</v>
      </c>
      <c r="AD42" s="137" t="s">
        <v>424</v>
      </c>
      <c r="AE42" s="137" t="s">
        <v>424</v>
      </c>
      <c r="AF42" s="151">
        <v>0</v>
      </c>
      <c r="AG42" s="151" t="s">
        <v>424</v>
      </c>
    </row>
    <row r="43" spans="1:33" x14ac:dyDescent="0.25">
      <c r="A43" s="58" t="s">
        <v>60</v>
      </c>
      <c r="B43" s="57" t="s">
        <v>155</v>
      </c>
      <c r="C43" s="151">
        <v>0</v>
      </c>
      <c r="D43" s="151" t="s">
        <v>424</v>
      </c>
      <c r="E43" s="137" t="s">
        <v>424</v>
      </c>
      <c r="F43" s="137" t="s">
        <v>424</v>
      </c>
      <c r="G43" s="137" t="s">
        <v>424</v>
      </c>
      <c r="H43" s="137" t="s">
        <v>424</v>
      </c>
      <c r="I43" s="137" t="s">
        <v>424</v>
      </c>
      <c r="J43" s="137" t="s">
        <v>424</v>
      </c>
      <c r="K43" s="137" t="s">
        <v>424</v>
      </c>
      <c r="L43" s="137" t="s">
        <v>424</v>
      </c>
      <c r="M43" s="137" t="s">
        <v>424</v>
      </c>
      <c r="N43" s="137" t="s">
        <v>424</v>
      </c>
      <c r="O43" s="137" t="s">
        <v>424</v>
      </c>
      <c r="P43" s="151">
        <v>0</v>
      </c>
      <c r="Q43" s="151">
        <v>0</v>
      </c>
      <c r="R43" s="137" t="s">
        <v>424</v>
      </c>
      <c r="S43" s="137" t="s">
        <v>424</v>
      </c>
      <c r="T43" s="137" t="s">
        <v>424</v>
      </c>
      <c r="U43" s="137" t="s">
        <v>424</v>
      </c>
      <c r="V43" s="137" t="s">
        <v>424</v>
      </c>
      <c r="W43" s="137" t="s">
        <v>424</v>
      </c>
      <c r="X43" s="137" t="s">
        <v>424</v>
      </c>
      <c r="Y43" s="137" t="s">
        <v>424</v>
      </c>
      <c r="Z43" s="137" t="s">
        <v>424</v>
      </c>
      <c r="AA43" s="137" t="s">
        <v>424</v>
      </c>
      <c r="AB43" s="137" t="s">
        <v>424</v>
      </c>
      <c r="AC43" s="137" t="s">
        <v>424</v>
      </c>
      <c r="AD43" s="137" t="s">
        <v>424</v>
      </c>
      <c r="AE43" s="137" t="s">
        <v>424</v>
      </c>
      <c r="AF43" s="151">
        <v>0</v>
      </c>
      <c r="AG43" s="151" t="s">
        <v>424</v>
      </c>
    </row>
    <row r="44" spans="1:33" x14ac:dyDescent="0.25">
      <c r="A44" s="55" t="s">
        <v>154</v>
      </c>
      <c r="B44" s="35" t="s">
        <v>153</v>
      </c>
      <c r="C44" s="151">
        <v>0</v>
      </c>
      <c r="D44" s="151" t="s">
        <v>424</v>
      </c>
      <c r="E44" s="137" t="s">
        <v>424</v>
      </c>
      <c r="F44" s="137" t="s">
        <v>424</v>
      </c>
      <c r="G44" s="137" t="s">
        <v>424</v>
      </c>
      <c r="H44" s="137" t="s">
        <v>424</v>
      </c>
      <c r="I44" s="137" t="s">
        <v>424</v>
      </c>
      <c r="J44" s="137" t="s">
        <v>424</v>
      </c>
      <c r="K44" s="137" t="s">
        <v>424</v>
      </c>
      <c r="L44" s="137" t="s">
        <v>424</v>
      </c>
      <c r="M44" s="137" t="s">
        <v>424</v>
      </c>
      <c r="N44" s="137" t="s">
        <v>424</v>
      </c>
      <c r="O44" s="137" t="s">
        <v>424</v>
      </c>
      <c r="P44" s="151">
        <v>0</v>
      </c>
      <c r="Q44" s="151">
        <v>0</v>
      </c>
      <c r="R44" s="137" t="s">
        <v>424</v>
      </c>
      <c r="S44" s="137" t="s">
        <v>424</v>
      </c>
      <c r="T44" s="137" t="s">
        <v>424</v>
      </c>
      <c r="U44" s="137" t="s">
        <v>424</v>
      </c>
      <c r="V44" s="137" t="s">
        <v>424</v>
      </c>
      <c r="W44" s="137" t="s">
        <v>424</v>
      </c>
      <c r="X44" s="137" t="s">
        <v>424</v>
      </c>
      <c r="Y44" s="137" t="s">
        <v>424</v>
      </c>
      <c r="Z44" s="137" t="s">
        <v>424</v>
      </c>
      <c r="AA44" s="137" t="s">
        <v>424</v>
      </c>
      <c r="AB44" s="137" t="s">
        <v>424</v>
      </c>
      <c r="AC44" s="137" t="s">
        <v>424</v>
      </c>
      <c r="AD44" s="137" t="s">
        <v>424</v>
      </c>
      <c r="AE44" s="137" t="s">
        <v>424</v>
      </c>
      <c r="AF44" s="151">
        <v>0</v>
      </c>
      <c r="AG44" s="151" t="s">
        <v>424</v>
      </c>
    </row>
    <row r="45" spans="1:33" x14ac:dyDescent="0.25">
      <c r="A45" s="55" t="s">
        <v>152</v>
      </c>
      <c r="B45" s="35" t="s">
        <v>151</v>
      </c>
      <c r="C45" s="151">
        <v>0</v>
      </c>
      <c r="D45" s="151" t="s">
        <v>424</v>
      </c>
      <c r="E45" s="137" t="s">
        <v>424</v>
      </c>
      <c r="F45" s="137" t="s">
        <v>424</v>
      </c>
      <c r="G45" s="137" t="s">
        <v>424</v>
      </c>
      <c r="H45" s="137" t="s">
        <v>424</v>
      </c>
      <c r="I45" s="137" t="s">
        <v>424</v>
      </c>
      <c r="J45" s="137" t="s">
        <v>424</v>
      </c>
      <c r="K45" s="137" t="s">
        <v>424</v>
      </c>
      <c r="L45" s="137" t="s">
        <v>424</v>
      </c>
      <c r="M45" s="137" t="s">
        <v>424</v>
      </c>
      <c r="N45" s="137" t="s">
        <v>424</v>
      </c>
      <c r="O45" s="137" t="s">
        <v>424</v>
      </c>
      <c r="P45" s="151">
        <v>0</v>
      </c>
      <c r="Q45" s="151">
        <v>0</v>
      </c>
      <c r="R45" s="137" t="s">
        <v>424</v>
      </c>
      <c r="S45" s="137" t="s">
        <v>424</v>
      </c>
      <c r="T45" s="137" t="s">
        <v>424</v>
      </c>
      <c r="U45" s="137" t="s">
        <v>424</v>
      </c>
      <c r="V45" s="137" t="s">
        <v>424</v>
      </c>
      <c r="W45" s="137" t="s">
        <v>424</v>
      </c>
      <c r="X45" s="137" t="s">
        <v>424</v>
      </c>
      <c r="Y45" s="137" t="s">
        <v>424</v>
      </c>
      <c r="Z45" s="137" t="s">
        <v>424</v>
      </c>
      <c r="AA45" s="137" t="s">
        <v>424</v>
      </c>
      <c r="AB45" s="137" t="s">
        <v>424</v>
      </c>
      <c r="AC45" s="137" t="s">
        <v>424</v>
      </c>
      <c r="AD45" s="137" t="s">
        <v>424</v>
      </c>
      <c r="AE45" s="137" t="s">
        <v>424</v>
      </c>
      <c r="AF45" s="151">
        <v>0</v>
      </c>
      <c r="AG45" s="151" t="s">
        <v>424</v>
      </c>
    </row>
    <row r="46" spans="1:33" x14ac:dyDescent="0.25">
      <c r="A46" s="55" t="s">
        <v>150</v>
      </c>
      <c r="B46" s="35" t="s">
        <v>149</v>
      </c>
      <c r="C46" s="151">
        <v>0</v>
      </c>
      <c r="D46" s="151" t="s">
        <v>424</v>
      </c>
      <c r="E46" s="137" t="s">
        <v>424</v>
      </c>
      <c r="F46" s="137" t="s">
        <v>424</v>
      </c>
      <c r="G46" s="137" t="s">
        <v>424</v>
      </c>
      <c r="H46" s="137" t="s">
        <v>424</v>
      </c>
      <c r="I46" s="137" t="s">
        <v>424</v>
      </c>
      <c r="J46" s="137" t="s">
        <v>424</v>
      </c>
      <c r="K46" s="137" t="s">
        <v>424</v>
      </c>
      <c r="L46" s="137" t="s">
        <v>424</v>
      </c>
      <c r="M46" s="137" t="s">
        <v>424</v>
      </c>
      <c r="N46" s="137" t="s">
        <v>424</v>
      </c>
      <c r="O46" s="137" t="s">
        <v>424</v>
      </c>
      <c r="P46" s="151">
        <v>0</v>
      </c>
      <c r="Q46" s="151">
        <v>0</v>
      </c>
      <c r="R46" s="137" t="s">
        <v>424</v>
      </c>
      <c r="S46" s="137" t="s">
        <v>424</v>
      </c>
      <c r="T46" s="137" t="s">
        <v>424</v>
      </c>
      <c r="U46" s="137" t="s">
        <v>424</v>
      </c>
      <c r="V46" s="137" t="s">
        <v>424</v>
      </c>
      <c r="W46" s="137" t="s">
        <v>424</v>
      </c>
      <c r="X46" s="137" t="s">
        <v>424</v>
      </c>
      <c r="Y46" s="137" t="s">
        <v>424</v>
      </c>
      <c r="Z46" s="137" t="s">
        <v>424</v>
      </c>
      <c r="AA46" s="137" t="s">
        <v>424</v>
      </c>
      <c r="AB46" s="137" t="s">
        <v>424</v>
      </c>
      <c r="AC46" s="137" t="s">
        <v>424</v>
      </c>
      <c r="AD46" s="137" t="s">
        <v>424</v>
      </c>
      <c r="AE46" s="137" t="s">
        <v>424</v>
      </c>
      <c r="AF46" s="151">
        <v>0</v>
      </c>
      <c r="AG46" s="151" t="s">
        <v>424</v>
      </c>
    </row>
    <row r="47" spans="1:33" ht="31.5" x14ac:dyDescent="0.25">
      <c r="A47" s="55" t="s">
        <v>148</v>
      </c>
      <c r="B47" s="35" t="s">
        <v>147</v>
      </c>
      <c r="C47" s="151">
        <v>0</v>
      </c>
      <c r="D47" s="151" t="s">
        <v>424</v>
      </c>
      <c r="E47" s="137" t="s">
        <v>424</v>
      </c>
      <c r="F47" s="137" t="s">
        <v>424</v>
      </c>
      <c r="G47" s="137" t="s">
        <v>424</v>
      </c>
      <c r="H47" s="137" t="s">
        <v>424</v>
      </c>
      <c r="I47" s="137" t="s">
        <v>424</v>
      </c>
      <c r="J47" s="137" t="s">
        <v>424</v>
      </c>
      <c r="K47" s="137" t="s">
        <v>424</v>
      </c>
      <c r="L47" s="137" t="s">
        <v>424</v>
      </c>
      <c r="M47" s="137" t="s">
        <v>424</v>
      </c>
      <c r="N47" s="137" t="s">
        <v>424</v>
      </c>
      <c r="O47" s="137" t="s">
        <v>424</v>
      </c>
      <c r="P47" s="151">
        <v>0</v>
      </c>
      <c r="Q47" s="151">
        <v>0</v>
      </c>
      <c r="R47" s="137" t="s">
        <v>424</v>
      </c>
      <c r="S47" s="137" t="s">
        <v>424</v>
      </c>
      <c r="T47" s="137" t="s">
        <v>424</v>
      </c>
      <c r="U47" s="137" t="s">
        <v>424</v>
      </c>
      <c r="V47" s="137" t="s">
        <v>424</v>
      </c>
      <c r="W47" s="137" t="s">
        <v>424</v>
      </c>
      <c r="X47" s="137" t="s">
        <v>424</v>
      </c>
      <c r="Y47" s="137" t="s">
        <v>424</v>
      </c>
      <c r="Z47" s="137" t="s">
        <v>424</v>
      </c>
      <c r="AA47" s="137" t="s">
        <v>424</v>
      </c>
      <c r="AB47" s="137" t="s">
        <v>424</v>
      </c>
      <c r="AC47" s="137" t="s">
        <v>424</v>
      </c>
      <c r="AD47" s="137" t="s">
        <v>424</v>
      </c>
      <c r="AE47" s="137" t="s">
        <v>424</v>
      </c>
      <c r="AF47" s="151">
        <v>0</v>
      </c>
      <c r="AG47" s="151" t="s">
        <v>424</v>
      </c>
    </row>
    <row r="48" spans="1:33" ht="31.5" x14ac:dyDescent="0.25">
      <c r="A48" s="55" t="s">
        <v>146</v>
      </c>
      <c r="B48" s="35" t="s">
        <v>145</v>
      </c>
      <c r="C48" s="151">
        <v>0</v>
      </c>
      <c r="D48" s="151" t="s">
        <v>424</v>
      </c>
      <c r="E48" s="137" t="s">
        <v>424</v>
      </c>
      <c r="F48" s="137" t="s">
        <v>424</v>
      </c>
      <c r="G48" s="137" t="s">
        <v>424</v>
      </c>
      <c r="H48" s="137" t="s">
        <v>424</v>
      </c>
      <c r="I48" s="137" t="s">
        <v>424</v>
      </c>
      <c r="J48" s="137" t="s">
        <v>424</v>
      </c>
      <c r="K48" s="137" t="s">
        <v>424</v>
      </c>
      <c r="L48" s="137" t="s">
        <v>424</v>
      </c>
      <c r="M48" s="137" t="s">
        <v>424</v>
      </c>
      <c r="N48" s="137" t="s">
        <v>424</v>
      </c>
      <c r="O48" s="137" t="s">
        <v>424</v>
      </c>
      <c r="P48" s="151">
        <v>0</v>
      </c>
      <c r="Q48" s="151">
        <v>0</v>
      </c>
      <c r="R48" s="137" t="s">
        <v>424</v>
      </c>
      <c r="S48" s="137" t="s">
        <v>424</v>
      </c>
      <c r="T48" s="137" t="s">
        <v>424</v>
      </c>
      <c r="U48" s="137" t="s">
        <v>424</v>
      </c>
      <c r="V48" s="137" t="s">
        <v>424</v>
      </c>
      <c r="W48" s="137" t="s">
        <v>424</v>
      </c>
      <c r="X48" s="137" t="s">
        <v>424</v>
      </c>
      <c r="Y48" s="137" t="s">
        <v>424</v>
      </c>
      <c r="Z48" s="137" t="s">
        <v>424</v>
      </c>
      <c r="AA48" s="137" t="s">
        <v>424</v>
      </c>
      <c r="AB48" s="137" t="s">
        <v>424</v>
      </c>
      <c r="AC48" s="137" t="s">
        <v>424</v>
      </c>
      <c r="AD48" s="137" t="s">
        <v>424</v>
      </c>
      <c r="AE48" s="137" t="s">
        <v>424</v>
      </c>
      <c r="AF48" s="151">
        <v>0</v>
      </c>
      <c r="AG48" s="151" t="s">
        <v>424</v>
      </c>
    </row>
    <row r="49" spans="1:33" x14ac:dyDescent="0.25">
      <c r="A49" s="55" t="s">
        <v>144</v>
      </c>
      <c r="B49" s="35" t="s">
        <v>143</v>
      </c>
      <c r="C49" s="151">
        <v>0</v>
      </c>
      <c r="D49" s="151" t="s">
        <v>424</v>
      </c>
      <c r="E49" s="137" t="s">
        <v>424</v>
      </c>
      <c r="F49" s="137" t="s">
        <v>424</v>
      </c>
      <c r="G49" s="137" t="s">
        <v>424</v>
      </c>
      <c r="H49" s="137" t="s">
        <v>424</v>
      </c>
      <c r="I49" s="137" t="s">
        <v>424</v>
      </c>
      <c r="J49" s="137" t="s">
        <v>424</v>
      </c>
      <c r="K49" s="137" t="s">
        <v>424</v>
      </c>
      <c r="L49" s="137" t="s">
        <v>424</v>
      </c>
      <c r="M49" s="137" t="s">
        <v>424</v>
      </c>
      <c r="N49" s="137" t="s">
        <v>424</v>
      </c>
      <c r="O49" s="137" t="s">
        <v>424</v>
      </c>
      <c r="P49" s="151">
        <v>0</v>
      </c>
      <c r="Q49" s="151">
        <v>0</v>
      </c>
      <c r="R49" s="137" t="s">
        <v>424</v>
      </c>
      <c r="S49" s="137" t="s">
        <v>424</v>
      </c>
      <c r="T49" s="137" t="s">
        <v>424</v>
      </c>
      <c r="U49" s="137" t="s">
        <v>424</v>
      </c>
      <c r="V49" s="137" t="s">
        <v>424</v>
      </c>
      <c r="W49" s="137" t="s">
        <v>424</v>
      </c>
      <c r="X49" s="137" t="s">
        <v>424</v>
      </c>
      <c r="Y49" s="137" t="s">
        <v>424</v>
      </c>
      <c r="Z49" s="137" t="s">
        <v>424</v>
      </c>
      <c r="AA49" s="137" t="s">
        <v>424</v>
      </c>
      <c r="AB49" s="137" t="s">
        <v>424</v>
      </c>
      <c r="AC49" s="137" t="s">
        <v>424</v>
      </c>
      <c r="AD49" s="137" t="s">
        <v>424</v>
      </c>
      <c r="AE49" s="137" t="s">
        <v>424</v>
      </c>
      <c r="AF49" s="151">
        <v>0</v>
      </c>
      <c r="AG49" s="151" t="s">
        <v>424</v>
      </c>
    </row>
    <row r="50" spans="1:33" ht="18.75" x14ac:dyDescent="0.25">
      <c r="A50" s="55" t="s">
        <v>142</v>
      </c>
      <c r="B50" s="54" t="s">
        <v>141</v>
      </c>
      <c r="C50" s="151">
        <v>0</v>
      </c>
      <c r="D50" s="151" t="s">
        <v>424</v>
      </c>
      <c r="E50" s="137" t="s">
        <v>424</v>
      </c>
      <c r="F50" s="137" t="s">
        <v>424</v>
      </c>
      <c r="G50" s="137" t="s">
        <v>424</v>
      </c>
      <c r="H50" s="137" t="s">
        <v>424</v>
      </c>
      <c r="I50" s="137" t="s">
        <v>424</v>
      </c>
      <c r="J50" s="137" t="s">
        <v>424</v>
      </c>
      <c r="K50" s="137" t="s">
        <v>424</v>
      </c>
      <c r="L50" s="137" t="s">
        <v>424</v>
      </c>
      <c r="M50" s="137" t="s">
        <v>424</v>
      </c>
      <c r="N50" s="137" t="s">
        <v>424</v>
      </c>
      <c r="O50" s="137" t="s">
        <v>424</v>
      </c>
      <c r="P50" s="151">
        <v>0</v>
      </c>
      <c r="Q50" s="151">
        <v>0</v>
      </c>
      <c r="R50" s="137" t="s">
        <v>424</v>
      </c>
      <c r="S50" s="137" t="s">
        <v>424</v>
      </c>
      <c r="T50" s="137" t="s">
        <v>424</v>
      </c>
      <c r="U50" s="137" t="s">
        <v>424</v>
      </c>
      <c r="V50" s="137" t="s">
        <v>424</v>
      </c>
      <c r="W50" s="137" t="s">
        <v>424</v>
      </c>
      <c r="X50" s="137" t="s">
        <v>424</v>
      </c>
      <c r="Y50" s="137" t="s">
        <v>424</v>
      </c>
      <c r="Z50" s="137" t="s">
        <v>424</v>
      </c>
      <c r="AA50" s="137" t="s">
        <v>424</v>
      </c>
      <c r="AB50" s="137" t="s">
        <v>424</v>
      </c>
      <c r="AC50" s="137" t="s">
        <v>424</v>
      </c>
      <c r="AD50" s="137" t="s">
        <v>424</v>
      </c>
      <c r="AE50" s="137" t="s">
        <v>424</v>
      </c>
      <c r="AF50" s="151">
        <v>0</v>
      </c>
      <c r="AG50" s="151" t="s">
        <v>424</v>
      </c>
    </row>
    <row r="51" spans="1:33" ht="35.25" customHeight="1" x14ac:dyDescent="0.25">
      <c r="A51" s="58" t="s">
        <v>58</v>
      </c>
      <c r="B51" s="57" t="s">
        <v>140</v>
      </c>
      <c r="C51" s="151">
        <f>C52</f>
        <v>3.96</v>
      </c>
      <c r="D51" s="151" t="s">
        <v>424</v>
      </c>
      <c r="E51" s="137" t="s">
        <v>424</v>
      </c>
      <c r="F51" s="137" t="s">
        <v>424</v>
      </c>
      <c r="G51" s="137" t="s">
        <v>424</v>
      </c>
      <c r="H51" s="137" t="s">
        <v>424</v>
      </c>
      <c r="I51" s="137" t="s">
        <v>424</v>
      </c>
      <c r="J51" s="137" t="s">
        <v>424</v>
      </c>
      <c r="K51" s="137" t="s">
        <v>424</v>
      </c>
      <c r="L51" s="137" t="s">
        <v>424</v>
      </c>
      <c r="M51" s="137" t="s">
        <v>424</v>
      </c>
      <c r="N51" s="137" t="s">
        <v>424</v>
      </c>
      <c r="O51" s="137" t="s">
        <v>424</v>
      </c>
      <c r="P51" s="150">
        <f>C51</f>
        <v>3.96</v>
      </c>
      <c r="Q51" s="137" t="s">
        <v>466</v>
      </c>
      <c r="R51" s="137" t="s">
        <v>424</v>
      </c>
      <c r="S51" s="137" t="s">
        <v>424</v>
      </c>
      <c r="T51" s="137" t="s">
        <v>424</v>
      </c>
      <c r="U51" s="137" t="s">
        <v>424</v>
      </c>
      <c r="V51" s="137" t="s">
        <v>424</v>
      </c>
      <c r="W51" s="137" t="s">
        <v>424</v>
      </c>
      <c r="X51" s="137" t="s">
        <v>424</v>
      </c>
      <c r="Y51" s="137" t="s">
        <v>424</v>
      </c>
      <c r="Z51" s="137" t="s">
        <v>424</v>
      </c>
      <c r="AA51" s="137" t="s">
        <v>424</v>
      </c>
      <c r="AB51" s="137" t="s">
        <v>424</v>
      </c>
      <c r="AC51" s="137" t="s">
        <v>424</v>
      </c>
      <c r="AD51" s="137" t="s">
        <v>424</v>
      </c>
      <c r="AE51" s="137" t="s">
        <v>424</v>
      </c>
      <c r="AF51" s="151">
        <f>P51</f>
        <v>3.96</v>
      </c>
      <c r="AG51" s="151" t="s">
        <v>424</v>
      </c>
    </row>
    <row r="52" spans="1:33" x14ac:dyDescent="0.25">
      <c r="A52" s="55" t="s">
        <v>139</v>
      </c>
      <c r="B52" s="35" t="s">
        <v>138</v>
      </c>
      <c r="C52" s="151">
        <v>3.96</v>
      </c>
      <c r="D52" s="151" t="s">
        <v>424</v>
      </c>
      <c r="E52" s="137" t="s">
        <v>424</v>
      </c>
      <c r="F52" s="137" t="s">
        <v>424</v>
      </c>
      <c r="G52" s="137" t="s">
        <v>424</v>
      </c>
      <c r="H52" s="137" t="s">
        <v>424</v>
      </c>
      <c r="I52" s="137" t="s">
        <v>424</v>
      </c>
      <c r="J52" s="137" t="s">
        <v>424</v>
      </c>
      <c r="K52" s="137" t="s">
        <v>424</v>
      </c>
      <c r="L52" s="137" t="s">
        <v>424</v>
      </c>
      <c r="M52" s="137" t="s">
        <v>424</v>
      </c>
      <c r="N52" s="137" t="s">
        <v>424</v>
      </c>
      <c r="O52" s="137" t="s">
        <v>424</v>
      </c>
      <c r="P52" s="150">
        <f>C52</f>
        <v>3.96</v>
      </c>
      <c r="Q52" s="137" t="s">
        <v>466</v>
      </c>
      <c r="R52" s="137" t="s">
        <v>424</v>
      </c>
      <c r="S52" s="137" t="s">
        <v>424</v>
      </c>
      <c r="T52" s="137" t="s">
        <v>424</v>
      </c>
      <c r="U52" s="137" t="s">
        <v>424</v>
      </c>
      <c r="V52" s="137" t="s">
        <v>424</v>
      </c>
      <c r="W52" s="137" t="s">
        <v>424</v>
      </c>
      <c r="X52" s="137" t="s">
        <v>424</v>
      </c>
      <c r="Y52" s="137" t="s">
        <v>424</v>
      </c>
      <c r="Z52" s="137" t="s">
        <v>424</v>
      </c>
      <c r="AA52" s="137" t="s">
        <v>424</v>
      </c>
      <c r="AB52" s="137" t="s">
        <v>424</v>
      </c>
      <c r="AC52" s="137" t="s">
        <v>424</v>
      </c>
      <c r="AD52" s="137" t="s">
        <v>424</v>
      </c>
      <c r="AE52" s="137" t="s">
        <v>424</v>
      </c>
      <c r="AF52" s="151">
        <f>P52</f>
        <v>3.96</v>
      </c>
      <c r="AG52" s="151" t="s">
        <v>424</v>
      </c>
    </row>
    <row r="53" spans="1:33" x14ac:dyDescent="0.25">
      <c r="A53" s="55" t="s">
        <v>137</v>
      </c>
      <c r="B53" s="35" t="s">
        <v>131</v>
      </c>
      <c r="C53" s="151">
        <v>0</v>
      </c>
      <c r="D53" s="151" t="s">
        <v>424</v>
      </c>
      <c r="E53" s="137" t="s">
        <v>424</v>
      </c>
      <c r="F53" s="137" t="s">
        <v>424</v>
      </c>
      <c r="G53" s="137" t="s">
        <v>424</v>
      </c>
      <c r="H53" s="137" t="s">
        <v>424</v>
      </c>
      <c r="I53" s="137" t="s">
        <v>424</v>
      </c>
      <c r="J53" s="137" t="s">
        <v>424</v>
      </c>
      <c r="K53" s="137" t="s">
        <v>424</v>
      </c>
      <c r="L53" s="137" t="s">
        <v>424</v>
      </c>
      <c r="M53" s="137" t="s">
        <v>424</v>
      </c>
      <c r="N53" s="137" t="s">
        <v>424</v>
      </c>
      <c r="O53" s="137" t="s">
        <v>424</v>
      </c>
      <c r="P53" s="151">
        <v>0</v>
      </c>
      <c r="Q53" s="151">
        <v>0</v>
      </c>
      <c r="R53" s="137" t="s">
        <v>424</v>
      </c>
      <c r="S53" s="137" t="s">
        <v>424</v>
      </c>
      <c r="T53" s="137" t="s">
        <v>424</v>
      </c>
      <c r="U53" s="137" t="s">
        <v>424</v>
      </c>
      <c r="V53" s="137" t="s">
        <v>424</v>
      </c>
      <c r="W53" s="137" t="s">
        <v>424</v>
      </c>
      <c r="X53" s="137" t="s">
        <v>424</v>
      </c>
      <c r="Y53" s="137" t="s">
        <v>424</v>
      </c>
      <c r="Z53" s="137" t="s">
        <v>424</v>
      </c>
      <c r="AA53" s="137" t="s">
        <v>424</v>
      </c>
      <c r="AB53" s="137" t="s">
        <v>424</v>
      </c>
      <c r="AC53" s="137" t="s">
        <v>424</v>
      </c>
      <c r="AD53" s="137" t="s">
        <v>424</v>
      </c>
      <c r="AE53" s="137" t="s">
        <v>424</v>
      </c>
      <c r="AF53" s="151">
        <v>0</v>
      </c>
      <c r="AG53" s="151" t="s">
        <v>424</v>
      </c>
    </row>
    <row r="54" spans="1:33" x14ac:dyDescent="0.25">
      <c r="A54" s="55" t="s">
        <v>136</v>
      </c>
      <c r="B54" s="54" t="s">
        <v>130</v>
      </c>
      <c r="C54" s="151">
        <v>0</v>
      </c>
      <c r="D54" s="151" t="s">
        <v>424</v>
      </c>
      <c r="E54" s="137" t="s">
        <v>424</v>
      </c>
      <c r="F54" s="137" t="s">
        <v>424</v>
      </c>
      <c r="G54" s="137" t="s">
        <v>424</v>
      </c>
      <c r="H54" s="137" t="s">
        <v>424</v>
      </c>
      <c r="I54" s="137" t="s">
        <v>424</v>
      </c>
      <c r="J54" s="137" t="s">
        <v>424</v>
      </c>
      <c r="K54" s="137" t="s">
        <v>424</v>
      </c>
      <c r="L54" s="137" t="s">
        <v>424</v>
      </c>
      <c r="M54" s="137" t="s">
        <v>424</v>
      </c>
      <c r="N54" s="137" t="s">
        <v>424</v>
      </c>
      <c r="O54" s="137" t="s">
        <v>424</v>
      </c>
      <c r="P54" s="151">
        <v>0</v>
      </c>
      <c r="Q54" s="151">
        <v>0</v>
      </c>
      <c r="R54" s="137" t="s">
        <v>424</v>
      </c>
      <c r="S54" s="137" t="s">
        <v>424</v>
      </c>
      <c r="T54" s="137" t="s">
        <v>424</v>
      </c>
      <c r="U54" s="137" t="s">
        <v>424</v>
      </c>
      <c r="V54" s="137" t="s">
        <v>424</v>
      </c>
      <c r="W54" s="137" t="s">
        <v>424</v>
      </c>
      <c r="X54" s="137" t="s">
        <v>424</v>
      </c>
      <c r="Y54" s="137" t="s">
        <v>424</v>
      </c>
      <c r="Z54" s="137" t="s">
        <v>424</v>
      </c>
      <c r="AA54" s="137" t="s">
        <v>424</v>
      </c>
      <c r="AB54" s="137" t="s">
        <v>424</v>
      </c>
      <c r="AC54" s="137" t="s">
        <v>424</v>
      </c>
      <c r="AD54" s="137" t="s">
        <v>424</v>
      </c>
      <c r="AE54" s="137" t="s">
        <v>424</v>
      </c>
      <c r="AF54" s="151">
        <v>0</v>
      </c>
      <c r="AG54" s="151" t="s">
        <v>424</v>
      </c>
    </row>
    <row r="55" spans="1:33" x14ac:dyDescent="0.25">
      <c r="A55" s="55" t="s">
        <v>135</v>
      </c>
      <c r="B55" s="54" t="s">
        <v>129</v>
      </c>
      <c r="C55" s="151">
        <v>0</v>
      </c>
      <c r="D55" s="151" t="s">
        <v>424</v>
      </c>
      <c r="E55" s="137" t="s">
        <v>424</v>
      </c>
      <c r="F55" s="137" t="s">
        <v>424</v>
      </c>
      <c r="G55" s="137" t="s">
        <v>424</v>
      </c>
      <c r="H55" s="137" t="s">
        <v>424</v>
      </c>
      <c r="I55" s="137" t="s">
        <v>424</v>
      </c>
      <c r="J55" s="137" t="s">
        <v>424</v>
      </c>
      <c r="K55" s="137" t="s">
        <v>424</v>
      </c>
      <c r="L55" s="137" t="s">
        <v>424</v>
      </c>
      <c r="M55" s="137" t="s">
        <v>424</v>
      </c>
      <c r="N55" s="137" t="s">
        <v>424</v>
      </c>
      <c r="O55" s="137" t="s">
        <v>424</v>
      </c>
      <c r="P55" s="151">
        <v>0</v>
      </c>
      <c r="Q55" s="151">
        <v>0</v>
      </c>
      <c r="R55" s="137" t="s">
        <v>424</v>
      </c>
      <c r="S55" s="137" t="s">
        <v>424</v>
      </c>
      <c r="T55" s="137" t="s">
        <v>424</v>
      </c>
      <c r="U55" s="137" t="s">
        <v>424</v>
      </c>
      <c r="V55" s="137" t="s">
        <v>424</v>
      </c>
      <c r="W55" s="137" t="s">
        <v>424</v>
      </c>
      <c r="X55" s="137" t="s">
        <v>424</v>
      </c>
      <c r="Y55" s="137" t="s">
        <v>424</v>
      </c>
      <c r="Z55" s="137" t="s">
        <v>424</v>
      </c>
      <c r="AA55" s="137" t="s">
        <v>424</v>
      </c>
      <c r="AB55" s="137" t="s">
        <v>424</v>
      </c>
      <c r="AC55" s="137" t="s">
        <v>424</v>
      </c>
      <c r="AD55" s="137" t="s">
        <v>424</v>
      </c>
      <c r="AE55" s="137" t="s">
        <v>424</v>
      </c>
      <c r="AF55" s="151">
        <v>0</v>
      </c>
      <c r="AG55" s="151" t="s">
        <v>424</v>
      </c>
    </row>
    <row r="56" spans="1:33" x14ac:dyDescent="0.25">
      <c r="A56" s="55" t="s">
        <v>134</v>
      </c>
      <c r="B56" s="54" t="s">
        <v>128</v>
      </c>
      <c r="C56" s="151">
        <v>0</v>
      </c>
      <c r="D56" s="151" t="s">
        <v>424</v>
      </c>
      <c r="E56" s="137" t="s">
        <v>424</v>
      </c>
      <c r="F56" s="137" t="s">
        <v>424</v>
      </c>
      <c r="G56" s="137" t="s">
        <v>424</v>
      </c>
      <c r="H56" s="137" t="s">
        <v>424</v>
      </c>
      <c r="I56" s="137" t="s">
        <v>424</v>
      </c>
      <c r="J56" s="137" t="s">
        <v>424</v>
      </c>
      <c r="K56" s="137" t="s">
        <v>424</v>
      </c>
      <c r="L56" s="137" t="s">
        <v>424</v>
      </c>
      <c r="M56" s="137" t="s">
        <v>424</v>
      </c>
      <c r="N56" s="137" t="s">
        <v>424</v>
      </c>
      <c r="O56" s="137" t="s">
        <v>424</v>
      </c>
      <c r="P56" s="151">
        <v>0</v>
      </c>
      <c r="Q56" s="151">
        <v>0</v>
      </c>
      <c r="R56" s="137" t="s">
        <v>424</v>
      </c>
      <c r="S56" s="137" t="s">
        <v>424</v>
      </c>
      <c r="T56" s="137" t="s">
        <v>424</v>
      </c>
      <c r="U56" s="137" t="s">
        <v>424</v>
      </c>
      <c r="V56" s="137" t="s">
        <v>424</v>
      </c>
      <c r="W56" s="137" t="s">
        <v>424</v>
      </c>
      <c r="X56" s="137" t="s">
        <v>424</v>
      </c>
      <c r="Y56" s="137" t="s">
        <v>424</v>
      </c>
      <c r="Z56" s="137" t="s">
        <v>424</v>
      </c>
      <c r="AA56" s="137" t="s">
        <v>424</v>
      </c>
      <c r="AB56" s="137" t="s">
        <v>424</v>
      </c>
      <c r="AC56" s="137" t="s">
        <v>424</v>
      </c>
      <c r="AD56" s="137" t="s">
        <v>424</v>
      </c>
      <c r="AE56" s="137" t="s">
        <v>424</v>
      </c>
      <c r="AF56" s="151">
        <v>0</v>
      </c>
      <c r="AG56" s="151" t="s">
        <v>424</v>
      </c>
    </row>
    <row r="57" spans="1:33" ht="18.75" x14ac:dyDescent="0.25">
      <c r="A57" s="55" t="s">
        <v>133</v>
      </c>
      <c r="B57" s="54" t="s">
        <v>127</v>
      </c>
      <c r="C57" s="155">
        <v>2027</v>
      </c>
      <c r="D57" s="151" t="s">
        <v>424</v>
      </c>
      <c r="E57" s="137" t="s">
        <v>424</v>
      </c>
      <c r="F57" s="137" t="s">
        <v>424</v>
      </c>
      <c r="G57" s="137" t="s">
        <v>424</v>
      </c>
      <c r="H57" s="137" t="s">
        <v>424</v>
      </c>
      <c r="I57" s="137" t="s">
        <v>424</v>
      </c>
      <c r="J57" s="137" t="s">
        <v>424</v>
      </c>
      <c r="K57" s="137" t="s">
        <v>424</v>
      </c>
      <c r="L57" s="137" t="s">
        <v>424</v>
      </c>
      <c r="M57" s="137" t="s">
        <v>424</v>
      </c>
      <c r="N57" s="137" t="s">
        <v>424</v>
      </c>
      <c r="O57" s="137" t="s">
        <v>424</v>
      </c>
      <c r="P57" s="151">
        <v>0</v>
      </c>
      <c r="Q57" s="151">
        <v>0</v>
      </c>
      <c r="R57" s="137" t="s">
        <v>424</v>
      </c>
      <c r="S57" s="137" t="s">
        <v>424</v>
      </c>
      <c r="T57" s="137" t="s">
        <v>424</v>
      </c>
      <c r="U57" s="137" t="s">
        <v>424</v>
      </c>
      <c r="V57" s="137" t="s">
        <v>424</v>
      </c>
      <c r="W57" s="137" t="s">
        <v>424</v>
      </c>
      <c r="X57" s="137" t="s">
        <v>424</v>
      </c>
      <c r="Y57" s="137" t="s">
        <v>424</v>
      </c>
      <c r="Z57" s="137" t="s">
        <v>424</v>
      </c>
      <c r="AA57" s="137" t="s">
        <v>424</v>
      </c>
      <c r="AB57" s="137" t="s">
        <v>424</v>
      </c>
      <c r="AC57" s="137" t="s">
        <v>424</v>
      </c>
      <c r="AD57" s="137" t="s">
        <v>424</v>
      </c>
      <c r="AE57" s="137" t="s">
        <v>424</v>
      </c>
      <c r="AF57" s="152">
        <v>2027</v>
      </c>
      <c r="AG57" s="151" t="s">
        <v>424</v>
      </c>
    </row>
    <row r="58" spans="1:33" ht="36.75" customHeight="1" x14ac:dyDescent="0.25">
      <c r="A58" s="58" t="s">
        <v>57</v>
      </c>
      <c r="B58" s="73" t="s">
        <v>232</v>
      </c>
      <c r="C58" s="151">
        <v>0</v>
      </c>
      <c r="D58" s="151" t="s">
        <v>424</v>
      </c>
      <c r="E58" s="137" t="s">
        <v>424</v>
      </c>
      <c r="F58" s="137" t="s">
        <v>424</v>
      </c>
      <c r="G58" s="137" t="s">
        <v>424</v>
      </c>
      <c r="H58" s="137" t="s">
        <v>424</v>
      </c>
      <c r="I58" s="137" t="s">
        <v>424</v>
      </c>
      <c r="J58" s="137" t="s">
        <v>424</v>
      </c>
      <c r="K58" s="137" t="s">
        <v>424</v>
      </c>
      <c r="L58" s="137" t="s">
        <v>424</v>
      </c>
      <c r="M58" s="137" t="s">
        <v>424</v>
      </c>
      <c r="N58" s="137" t="s">
        <v>424</v>
      </c>
      <c r="O58" s="137" t="s">
        <v>424</v>
      </c>
      <c r="P58" s="151">
        <v>0</v>
      </c>
      <c r="Q58" s="151">
        <v>0</v>
      </c>
      <c r="R58" s="137" t="s">
        <v>424</v>
      </c>
      <c r="S58" s="137" t="s">
        <v>424</v>
      </c>
      <c r="T58" s="137" t="s">
        <v>424</v>
      </c>
      <c r="U58" s="137" t="s">
        <v>424</v>
      </c>
      <c r="V58" s="137" t="s">
        <v>424</v>
      </c>
      <c r="W58" s="137" t="s">
        <v>424</v>
      </c>
      <c r="X58" s="137" t="s">
        <v>424</v>
      </c>
      <c r="Y58" s="137" t="s">
        <v>424</v>
      </c>
      <c r="Z58" s="137" t="s">
        <v>424</v>
      </c>
      <c r="AA58" s="137" t="s">
        <v>424</v>
      </c>
      <c r="AB58" s="137" t="s">
        <v>424</v>
      </c>
      <c r="AC58" s="137" t="s">
        <v>424</v>
      </c>
      <c r="AD58" s="137" t="s">
        <v>424</v>
      </c>
      <c r="AE58" s="137" t="s">
        <v>424</v>
      </c>
      <c r="AF58" s="151">
        <v>0</v>
      </c>
      <c r="AG58" s="151" t="s">
        <v>424</v>
      </c>
    </row>
    <row r="59" spans="1:33" x14ac:dyDescent="0.25">
      <c r="A59" s="58" t="s">
        <v>55</v>
      </c>
      <c r="B59" s="57" t="s">
        <v>132</v>
      </c>
      <c r="C59" s="151">
        <v>0</v>
      </c>
      <c r="D59" s="151" t="s">
        <v>424</v>
      </c>
      <c r="E59" s="137" t="s">
        <v>424</v>
      </c>
      <c r="F59" s="137" t="s">
        <v>424</v>
      </c>
      <c r="G59" s="137" t="s">
        <v>424</v>
      </c>
      <c r="H59" s="137" t="s">
        <v>424</v>
      </c>
      <c r="I59" s="137" t="s">
        <v>424</v>
      </c>
      <c r="J59" s="137" t="s">
        <v>424</v>
      </c>
      <c r="K59" s="137" t="s">
        <v>424</v>
      </c>
      <c r="L59" s="137" t="s">
        <v>424</v>
      </c>
      <c r="M59" s="137" t="s">
        <v>424</v>
      </c>
      <c r="N59" s="137" t="s">
        <v>424</v>
      </c>
      <c r="O59" s="137" t="s">
        <v>424</v>
      </c>
      <c r="P59" s="151">
        <v>0</v>
      </c>
      <c r="Q59" s="151">
        <v>0</v>
      </c>
      <c r="R59" s="137" t="s">
        <v>424</v>
      </c>
      <c r="S59" s="137" t="s">
        <v>424</v>
      </c>
      <c r="T59" s="137" t="s">
        <v>424</v>
      </c>
      <c r="U59" s="137" t="s">
        <v>424</v>
      </c>
      <c r="V59" s="137" t="s">
        <v>424</v>
      </c>
      <c r="W59" s="137" t="s">
        <v>424</v>
      </c>
      <c r="X59" s="137" t="s">
        <v>424</v>
      </c>
      <c r="Y59" s="137" t="s">
        <v>424</v>
      </c>
      <c r="Z59" s="137" t="s">
        <v>424</v>
      </c>
      <c r="AA59" s="137" t="s">
        <v>424</v>
      </c>
      <c r="AB59" s="137" t="s">
        <v>424</v>
      </c>
      <c r="AC59" s="137" t="s">
        <v>424</v>
      </c>
      <c r="AD59" s="137" t="s">
        <v>424</v>
      </c>
      <c r="AE59" s="137" t="s">
        <v>424</v>
      </c>
      <c r="AF59" s="151">
        <v>0</v>
      </c>
      <c r="AG59" s="151" t="s">
        <v>424</v>
      </c>
    </row>
    <row r="60" spans="1:33" x14ac:dyDescent="0.25">
      <c r="A60" s="55" t="s">
        <v>226</v>
      </c>
      <c r="B60" s="56" t="s">
        <v>153</v>
      </c>
      <c r="C60" s="151">
        <v>0</v>
      </c>
      <c r="D60" s="151" t="s">
        <v>424</v>
      </c>
      <c r="E60" s="137" t="s">
        <v>424</v>
      </c>
      <c r="F60" s="137" t="s">
        <v>424</v>
      </c>
      <c r="G60" s="137" t="s">
        <v>424</v>
      </c>
      <c r="H60" s="137" t="s">
        <v>424</v>
      </c>
      <c r="I60" s="137" t="s">
        <v>424</v>
      </c>
      <c r="J60" s="137" t="s">
        <v>424</v>
      </c>
      <c r="K60" s="137" t="s">
        <v>424</v>
      </c>
      <c r="L60" s="137" t="s">
        <v>424</v>
      </c>
      <c r="M60" s="137" t="s">
        <v>424</v>
      </c>
      <c r="N60" s="137" t="s">
        <v>424</v>
      </c>
      <c r="O60" s="137" t="s">
        <v>424</v>
      </c>
      <c r="P60" s="151">
        <v>0</v>
      </c>
      <c r="Q60" s="151">
        <v>0</v>
      </c>
      <c r="R60" s="137" t="s">
        <v>424</v>
      </c>
      <c r="S60" s="137" t="s">
        <v>424</v>
      </c>
      <c r="T60" s="137" t="s">
        <v>424</v>
      </c>
      <c r="U60" s="137" t="s">
        <v>424</v>
      </c>
      <c r="V60" s="137" t="s">
        <v>424</v>
      </c>
      <c r="W60" s="137" t="s">
        <v>424</v>
      </c>
      <c r="X60" s="137" t="s">
        <v>424</v>
      </c>
      <c r="Y60" s="137" t="s">
        <v>424</v>
      </c>
      <c r="Z60" s="137" t="s">
        <v>424</v>
      </c>
      <c r="AA60" s="137" t="s">
        <v>424</v>
      </c>
      <c r="AB60" s="137" t="s">
        <v>424</v>
      </c>
      <c r="AC60" s="137" t="s">
        <v>424</v>
      </c>
      <c r="AD60" s="137" t="s">
        <v>424</v>
      </c>
      <c r="AE60" s="137" t="s">
        <v>424</v>
      </c>
      <c r="AF60" s="151">
        <v>0</v>
      </c>
      <c r="AG60" s="151" t="s">
        <v>424</v>
      </c>
    </row>
    <row r="61" spans="1:33" x14ac:dyDescent="0.25">
      <c r="A61" s="55" t="s">
        <v>227</v>
      </c>
      <c r="B61" s="56" t="s">
        <v>151</v>
      </c>
      <c r="C61" s="151">
        <v>0</v>
      </c>
      <c r="D61" s="151" t="s">
        <v>424</v>
      </c>
      <c r="E61" s="137" t="s">
        <v>424</v>
      </c>
      <c r="F61" s="137" t="s">
        <v>424</v>
      </c>
      <c r="G61" s="137" t="s">
        <v>424</v>
      </c>
      <c r="H61" s="137" t="s">
        <v>424</v>
      </c>
      <c r="I61" s="137" t="s">
        <v>424</v>
      </c>
      <c r="J61" s="137" t="s">
        <v>424</v>
      </c>
      <c r="K61" s="137" t="s">
        <v>424</v>
      </c>
      <c r="L61" s="137" t="s">
        <v>424</v>
      </c>
      <c r="M61" s="137" t="s">
        <v>424</v>
      </c>
      <c r="N61" s="137" t="s">
        <v>424</v>
      </c>
      <c r="O61" s="137" t="s">
        <v>424</v>
      </c>
      <c r="P61" s="151">
        <v>0</v>
      </c>
      <c r="Q61" s="151">
        <v>0</v>
      </c>
      <c r="R61" s="137" t="s">
        <v>424</v>
      </c>
      <c r="S61" s="137" t="s">
        <v>424</v>
      </c>
      <c r="T61" s="137" t="s">
        <v>424</v>
      </c>
      <c r="U61" s="137" t="s">
        <v>424</v>
      </c>
      <c r="V61" s="137" t="s">
        <v>424</v>
      </c>
      <c r="W61" s="137" t="s">
        <v>424</v>
      </c>
      <c r="X61" s="137" t="s">
        <v>424</v>
      </c>
      <c r="Y61" s="137" t="s">
        <v>424</v>
      </c>
      <c r="Z61" s="137" t="s">
        <v>424</v>
      </c>
      <c r="AA61" s="137" t="s">
        <v>424</v>
      </c>
      <c r="AB61" s="137" t="s">
        <v>424</v>
      </c>
      <c r="AC61" s="137" t="s">
        <v>424</v>
      </c>
      <c r="AD61" s="137" t="s">
        <v>424</v>
      </c>
      <c r="AE61" s="137" t="s">
        <v>424</v>
      </c>
      <c r="AF61" s="151">
        <v>0</v>
      </c>
      <c r="AG61" s="151" t="s">
        <v>424</v>
      </c>
    </row>
    <row r="62" spans="1:33" x14ac:dyDescent="0.25">
      <c r="A62" s="55" t="s">
        <v>228</v>
      </c>
      <c r="B62" s="56" t="s">
        <v>149</v>
      </c>
      <c r="C62" s="151">
        <v>0</v>
      </c>
      <c r="D62" s="151" t="s">
        <v>424</v>
      </c>
      <c r="E62" s="137" t="s">
        <v>424</v>
      </c>
      <c r="F62" s="137" t="s">
        <v>424</v>
      </c>
      <c r="G62" s="137" t="s">
        <v>424</v>
      </c>
      <c r="H62" s="137" t="s">
        <v>424</v>
      </c>
      <c r="I62" s="137" t="s">
        <v>424</v>
      </c>
      <c r="J62" s="137" t="s">
        <v>424</v>
      </c>
      <c r="K62" s="137" t="s">
        <v>424</v>
      </c>
      <c r="L62" s="137" t="s">
        <v>424</v>
      </c>
      <c r="M62" s="137" t="s">
        <v>424</v>
      </c>
      <c r="N62" s="137" t="s">
        <v>424</v>
      </c>
      <c r="O62" s="137" t="s">
        <v>424</v>
      </c>
      <c r="P62" s="151">
        <v>0</v>
      </c>
      <c r="Q62" s="151">
        <v>0</v>
      </c>
      <c r="R62" s="137" t="s">
        <v>424</v>
      </c>
      <c r="S62" s="137" t="s">
        <v>424</v>
      </c>
      <c r="T62" s="137" t="s">
        <v>424</v>
      </c>
      <c r="U62" s="137" t="s">
        <v>424</v>
      </c>
      <c r="V62" s="137" t="s">
        <v>424</v>
      </c>
      <c r="W62" s="137" t="s">
        <v>424</v>
      </c>
      <c r="X62" s="137" t="s">
        <v>424</v>
      </c>
      <c r="Y62" s="137" t="s">
        <v>424</v>
      </c>
      <c r="Z62" s="137" t="s">
        <v>424</v>
      </c>
      <c r="AA62" s="137" t="s">
        <v>424</v>
      </c>
      <c r="AB62" s="137" t="s">
        <v>424</v>
      </c>
      <c r="AC62" s="137" t="s">
        <v>424</v>
      </c>
      <c r="AD62" s="137" t="s">
        <v>424</v>
      </c>
      <c r="AE62" s="137" t="s">
        <v>424</v>
      </c>
      <c r="AF62" s="151">
        <v>0</v>
      </c>
      <c r="AG62" s="151" t="s">
        <v>424</v>
      </c>
    </row>
    <row r="63" spans="1:33" x14ac:dyDescent="0.25">
      <c r="A63" s="55" t="s">
        <v>229</v>
      </c>
      <c r="B63" s="56" t="s">
        <v>231</v>
      </c>
      <c r="C63" s="151">
        <v>0</v>
      </c>
      <c r="D63" s="151" t="s">
        <v>424</v>
      </c>
      <c r="E63" s="137" t="s">
        <v>424</v>
      </c>
      <c r="F63" s="137" t="s">
        <v>424</v>
      </c>
      <c r="G63" s="137" t="s">
        <v>424</v>
      </c>
      <c r="H63" s="137" t="s">
        <v>424</v>
      </c>
      <c r="I63" s="137" t="s">
        <v>424</v>
      </c>
      <c r="J63" s="137" t="s">
        <v>424</v>
      </c>
      <c r="K63" s="137" t="s">
        <v>424</v>
      </c>
      <c r="L63" s="137" t="s">
        <v>424</v>
      </c>
      <c r="M63" s="137" t="s">
        <v>424</v>
      </c>
      <c r="N63" s="137" t="s">
        <v>424</v>
      </c>
      <c r="O63" s="137" t="s">
        <v>424</v>
      </c>
      <c r="P63" s="151">
        <v>0</v>
      </c>
      <c r="Q63" s="151">
        <v>0</v>
      </c>
      <c r="R63" s="137" t="s">
        <v>424</v>
      </c>
      <c r="S63" s="137" t="s">
        <v>424</v>
      </c>
      <c r="T63" s="137" t="s">
        <v>424</v>
      </c>
      <c r="U63" s="137" t="s">
        <v>424</v>
      </c>
      <c r="V63" s="137" t="s">
        <v>424</v>
      </c>
      <c r="W63" s="137" t="s">
        <v>424</v>
      </c>
      <c r="X63" s="137" t="s">
        <v>424</v>
      </c>
      <c r="Y63" s="137" t="s">
        <v>424</v>
      </c>
      <c r="Z63" s="137" t="s">
        <v>424</v>
      </c>
      <c r="AA63" s="137" t="s">
        <v>424</v>
      </c>
      <c r="AB63" s="137" t="s">
        <v>424</v>
      </c>
      <c r="AC63" s="137" t="s">
        <v>424</v>
      </c>
      <c r="AD63" s="137" t="s">
        <v>424</v>
      </c>
      <c r="AE63" s="137" t="s">
        <v>424</v>
      </c>
      <c r="AF63" s="151">
        <v>0</v>
      </c>
      <c r="AG63" s="151" t="s">
        <v>424</v>
      </c>
    </row>
    <row r="64" spans="1:33" ht="18.75" x14ac:dyDescent="0.25">
      <c r="A64" s="55" t="s">
        <v>230</v>
      </c>
      <c r="B64" s="54" t="s">
        <v>127</v>
      </c>
      <c r="C64" s="151">
        <v>0</v>
      </c>
      <c r="D64" s="151" t="s">
        <v>424</v>
      </c>
      <c r="E64" s="137" t="s">
        <v>424</v>
      </c>
      <c r="F64" s="137" t="s">
        <v>424</v>
      </c>
      <c r="G64" s="137" t="s">
        <v>424</v>
      </c>
      <c r="H64" s="137" t="s">
        <v>424</v>
      </c>
      <c r="I64" s="137" t="s">
        <v>424</v>
      </c>
      <c r="J64" s="137" t="s">
        <v>424</v>
      </c>
      <c r="K64" s="137" t="s">
        <v>424</v>
      </c>
      <c r="L64" s="137" t="s">
        <v>424</v>
      </c>
      <c r="M64" s="137" t="s">
        <v>424</v>
      </c>
      <c r="N64" s="137" t="s">
        <v>424</v>
      </c>
      <c r="O64" s="137" t="s">
        <v>424</v>
      </c>
      <c r="P64" s="151">
        <v>0</v>
      </c>
      <c r="Q64" s="151">
        <v>0</v>
      </c>
      <c r="R64" s="137" t="s">
        <v>424</v>
      </c>
      <c r="S64" s="137" t="s">
        <v>424</v>
      </c>
      <c r="T64" s="137" t="s">
        <v>424</v>
      </c>
      <c r="U64" s="137" t="s">
        <v>424</v>
      </c>
      <c r="V64" s="137" t="s">
        <v>424</v>
      </c>
      <c r="W64" s="137" t="s">
        <v>424</v>
      </c>
      <c r="X64" s="137" t="s">
        <v>424</v>
      </c>
      <c r="Y64" s="137" t="s">
        <v>424</v>
      </c>
      <c r="Z64" s="137" t="s">
        <v>424</v>
      </c>
      <c r="AA64" s="137" t="s">
        <v>424</v>
      </c>
      <c r="AB64" s="137" t="s">
        <v>424</v>
      </c>
      <c r="AC64" s="137" t="s">
        <v>424</v>
      </c>
      <c r="AD64" s="137" t="s">
        <v>424</v>
      </c>
      <c r="AE64" s="137" t="s">
        <v>424</v>
      </c>
      <c r="AF64" s="151">
        <v>0</v>
      </c>
      <c r="AG64" s="151" t="s">
        <v>424</v>
      </c>
    </row>
    <row r="65" spans="1:32" x14ac:dyDescent="0.25">
      <c r="A65" s="50"/>
      <c r="B65" s="45"/>
      <c r="C65" s="45"/>
      <c r="D65" s="45"/>
      <c r="E65" s="45"/>
      <c r="F65" s="45"/>
      <c r="G65" s="45"/>
      <c r="H65" s="45"/>
      <c r="I65" s="45"/>
      <c r="J65" s="45"/>
      <c r="K65" s="45"/>
      <c r="L65" s="50"/>
      <c r="M65" s="50"/>
    </row>
    <row r="66" spans="1:32" ht="54" customHeight="1" x14ac:dyDescent="0.25">
      <c r="B66" s="285"/>
      <c r="C66" s="285"/>
      <c r="D66" s="285"/>
      <c r="E66" s="285"/>
      <c r="F66" s="285"/>
      <c r="G66" s="285"/>
      <c r="H66" s="285"/>
      <c r="I66" s="285"/>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85"/>
      <c r="C68" s="285"/>
      <c r="D68" s="285"/>
      <c r="E68" s="285"/>
      <c r="F68" s="285"/>
      <c r="G68" s="285"/>
      <c r="H68" s="285"/>
      <c r="I68" s="285"/>
      <c r="J68" s="47"/>
      <c r="K68" s="47"/>
    </row>
    <row r="70" spans="1:32" ht="36.75" customHeight="1" x14ac:dyDescent="0.25">
      <c r="B70" s="285"/>
      <c r="C70" s="285"/>
      <c r="D70" s="285"/>
      <c r="E70" s="285"/>
      <c r="F70" s="285"/>
      <c r="G70" s="285"/>
      <c r="H70" s="285"/>
      <c r="I70" s="285"/>
      <c r="J70" s="47"/>
      <c r="K70" s="47"/>
    </row>
    <row r="71" spans="1:32" x14ac:dyDescent="0.25">
      <c r="N71" s="48"/>
    </row>
    <row r="72" spans="1:32" ht="51" customHeight="1" x14ac:dyDescent="0.25">
      <c r="B72" s="285"/>
      <c r="C72" s="285"/>
      <c r="D72" s="285"/>
      <c r="E72" s="285"/>
      <c r="F72" s="285"/>
      <c r="G72" s="285"/>
      <c r="H72" s="285"/>
      <c r="I72" s="285"/>
      <c r="J72" s="47"/>
      <c r="K72" s="47"/>
      <c r="N72" s="48"/>
    </row>
    <row r="73" spans="1:32" ht="32.25" customHeight="1" x14ac:dyDescent="0.25">
      <c r="B73" s="285"/>
      <c r="C73" s="285"/>
      <c r="D73" s="285"/>
      <c r="E73" s="285"/>
      <c r="F73" s="285"/>
      <c r="G73" s="285"/>
      <c r="H73" s="285"/>
      <c r="I73" s="285"/>
      <c r="J73" s="47"/>
      <c r="K73" s="47"/>
    </row>
    <row r="74" spans="1:32" ht="51.75" customHeight="1" x14ac:dyDescent="0.25">
      <c r="B74" s="285"/>
      <c r="C74" s="285"/>
      <c r="D74" s="285"/>
      <c r="E74" s="285"/>
      <c r="F74" s="285"/>
      <c r="G74" s="285"/>
      <c r="H74" s="285"/>
      <c r="I74" s="285"/>
      <c r="J74" s="47"/>
      <c r="K74" s="47"/>
    </row>
    <row r="75" spans="1:32" ht="21.75" customHeight="1" x14ac:dyDescent="0.25">
      <c r="B75" s="283"/>
      <c r="C75" s="283"/>
      <c r="D75" s="283"/>
      <c r="E75" s="283"/>
      <c r="F75" s="283"/>
      <c r="G75" s="283"/>
      <c r="H75" s="283"/>
      <c r="I75" s="283"/>
      <c r="J75" s="46"/>
      <c r="K75" s="46"/>
    </row>
    <row r="76" spans="1:32" ht="23.25" customHeight="1" x14ac:dyDescent="0.25"/>
    <row r="77" spans="1:32" ht="18.75" customHeight="1" x14ac:dyDescent="0.25">
      <c r="B77" s="284"/>
      <c r="C77" s="284"/>
      <c r="D77" s="284"/>
      <c r="E77" s="284"/>
      <c r="F77" s="284"/>
      <c r="G77" s="284"/>
      <c r="H77" s="284"/>
      <c r="I77" s="284"/>
      <c r="J77" s="45"/>
      <c r="K77" s="45"/>
    </row>
  </sheetData>
  <mergeCells count="42">
    <mergeCell ref="AB20:AE20"/>
    <mergeCell ref="T21:U21"/>
    <mergeCell ref="V21:W21"/>
    <mergeCell ref="X21:Y21"/>
    <mergeCell ref="Z21:AA21"/>
    <mergeCell ref="AB21:AC21"/>
    <mergeCell ref="AD21:AE21"/>
    <mergeCell ref="P20:S20"/>
    <mergeCell ref="P21:Q21"/>
    <mergeCell ref="R21:S21"/>
    <mergeCell ref="T20:W20"/>
    <mergeCell ref="X20:AA20"/>
    <mergeCell ref="A4:AG4"/>
    <mergeCell ref="A12:AG12"/>
    <mergeCell ref="A9:AG9"/>
    <mergeCell ref="A11:AG11"/>
    <mergeCell ref="A8:AG8"/>
    <mergeCell ref="A6:AG6"/>
    <mergeCell ref="A14:AG14"/>
    <mergeCell ref="A16:AG16"/>
    <mergeCell ref="A15:AG15"/>
    <mergeCell ref="A20:A22"/>
    <mergeCell ref="A18:AG18"/>
    <mergeCell ref="B20:B22"/>
    <mergeCell ref="C20:D21"/>
    <mergeCell ref="AF20:AG21"/>
    <mergeCell ref="E20:F21"/>
    <mergeCell ref="L20:O20"/>
    <mergeCell ref="L21:M21"/>
    <mergeCell ref="N21:O21"/>
    <mergeCell ref="G20:G22"/>
    <mergeCell ref="H21:I21"/>
    <mergeCell ref="H20:K20"/>
    <mergeCell ref="J21:K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6" t="s">
        <v>430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
        <v>433</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
        <v>472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1" t="s">
        <v>468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x14ac:dyDescent="0.25">
      <c r="A16" s="227" t="s">
        <v>5</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08" t="s">
        <v>403</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ht="58.5" customHeight="1" x14ac:dyDescent="0.25">
      <c r="A22" s="299" t="s">
        <v>51</v>
      </c>
      <c r="B22" s="310" t="s">
        <v>23</v>
      </c>
      <c r="C22" s="299" t="s">
        <v>50</v>
      </c>
      <c r="D22" s="299" t="s">
        <v>49</v>
      </c>
      <c r="E22" s="313" t="s">
        <v>414</v>
      </c>
      <c r="F22" s="314"/>
      <c r="G22" s="314"/>
      <c r="H22" s="314"/>
      <c r="I22" s="314"/>
      <c r="J22" s="314"/>
      <c r="K22" s="314"/>
      <c r="L22" s="315"/>
      <c r="M22" s="299" t="s">
        <v>48</v>
      </c>
      <c r="N22" s="299" t="s">
        <v>47</v>
      </c>
      <c r="O22" s="299" t="s">
        <v>46</v>
      </c>
      <c r="P22" s="294" t="s">
        <v>240</v>
      </c>
      <c r="Q22" s="294" t="s">
        <v>45</v>
      </c>
      <c r="R22" s="294" t="s">
        <v>44</v>
      </c>
      <c r="S22" s="294" t="s">
        <v>43</v>
      </c>
      <c r="T22" s="294"/>
      <c r="U22" s="316" t="s">
        <v>42</v>
      </c>
      <c r="V22" s="316" t="s">
        <v>41</v>
      </c>
      <c r="W22" s="294" t="s">
        <v>40</v>
      </c>
      <c r="X22" s="294" t="s">
        <v>39</v>
      </c>
      <c r="Y22" s="294" t="s">
        <v>38</v>
      </c>
      <c r="Z22" s="301" t="s">
        <v>37</v>
      </c>
      <c r="AA22" s="294" t="s">
        <v>36</v>
      </c>
      <c r="AB22" s="294" t="s">
        <v>35</v>
      </c>
      <c r="AC22" s="294" t="s">
        <v>34</v>
      </c>
      <c r="AD22" s="294" t="s">
        <v>33</v>
      </c>
      <c r="AE22" s="294" t="s">
        <v>32</v>
      </c>
      <c r="AF22" s="294" t="s">
        <v>31</v>
      </c>
      <c r="AG22" s="294"/>
      <c r="AH22" s="294"/>
      <c r="AI22" s="294"/>
      <c r="AJ22" s="294"/>
      <c r="AK22" s="294"/>
      <c r="AL22" s="294" t="s">
        <v>30</v>
      </c>
      <c r="AM22" s="294"/>
      <c r="AN22" s="294"/>
      <c r="AO22" s="294"/>
      <c r="AP22" s="294" t="s">
        <v>29</v>
      </c>
      <c r="AQ22" s="294"/>
      <c r="AR22" s="294" t="s">
        <v>28</v>
      </c>
      <c r="AS22" s="294" t="s">
        <v>27</v>
      </c>
      <c r="AT22" s="294" t="s">
        <v>26</v>
      </c>
      <c r="AU22" s="294" t="s">
        <v>25</v>
      </c>
      <c r="AV22" s="302" t="s">
        <v>24</v>
      </c>
    </row>
    <row r="23" spans="1:48" ht="64.5" customHeight="1" x14ac:dyDescent="0.25">
      <c r="A23" s="309"/>
      <c r="B23" s="311"/>
      <c r="C23" s="309"/>
      <c r="D23" s="309"/>
      <c r="E23" s="304" t="s">
        <v>22</v>
      </c>
      <c r="F23" s="295" t="s">
        <v>131</v>
      </c>
      <c r="G23" s="295" t="s">
        <v>130</v>
      </c>
      <c r="H23" s="295" t="s">
        <v>129</v>
      </c>
      <c r="I23" s="297" t="s">
        <v>324</v>
      </c>
      <c r="J23" s="297" t="s">
        <v>325</v>
      </c>
      <c r="K23" s="297" t="s">
        <v>326</v>
      </c>
      <c r="L23" s="295" t="s">
        <v>79</v>
      </c>
      <c r="M23" s="309"/>
      <c r="N23" s="309"/>
      <c r="O23" s="309"/>
      <c r="P23" s="294"/>
      <c r="Q23" s="294"/>
      <c r="R23" s="294"/>
      <c r="S23" s="306" t="s">
        <v>1</v>
      </c>
      <c r="T23" s="306" t="s">
        <v>10</v>
      </c>
      <c r="U23" s="316"/>
      <c r="V23" s="316"/>
      <c r="W23" s="294"/>
      <c r="X23" s="294"/>
      <c r="Y23" s="294"/>
      <c r="Z23" s="294"/>
      <c r="AA23" s="294"/>
      <c r="AB23" s="294"/>
      <c r="AC23" s="294"/>
      <c r="AD23" s="294"/>
      <c r="AE23" s="294"/>
      <c r="AF23" s="294" t="s">
        <v>21</v>
      </c>
      <c r="AG23" s="294"/>
      <c r="AH23" s="294" t="s">
        <v>20</v>
      </c>
      <c r="AI23" s="294"/>
      <c r="AJ23" s="299" t="s">
        <v>19</v>
      </c>
      <c r="AK23" s="299" t="s">
        <v>18</v>
      </c>
      <c r="AL23" s="299" t="s">
        <v>17</v>
      </c>
      <c r="AM23" s="299" t="s">
        <v>16</v>
      </c>
      <c r="AN23" s="299" t="s">
        <v>15</v>
      </c>
      <c r="AO23" s="299" t="s">
        <v>14</v>
      </c>
      <c r="AP23" s="299" t="s">
        <v>13</v>
      </c>
      <c r="AQ23" s="317" t="s">
        <v>10</v>
      </c>
      <c r="AR23" s="294"/>
      <c r="AS23" s="294"/>
      <c r="AT23" s="294"/>
      <c r="AU23" s="294"/>
      <c r="AV23" s="303"/>
    </row>
    <row r="24" spans="1:48" ht="96.75" customHeight="1" x14ac:dyDescent="0.25">
      <c r="A24" s="300"/>
      <c r="B24" s="312"/>
      <c r="C24" s="300"/>
      <c r="D24" s="300"/>
      <c r="E24" s="305"/>
      <c r="F24" s="296"/>
      <c r="G24" s="296"/>
      <c r="H24" s="296"/>
      <c r="I24" s="298"/>
      <c r="J24" s="298"/>
      <c r="K24" s="298"/>
      <c r="L24" s="296"/>
      <c r="M24" s="300"/>
      <c r="N24" s="300"/>
      <c r="O24" s="300"/>
      <c r="P24" s="294"/>
      <c r="Q24" s="294"/>
      <c r="R24" s="294"/>
      <c r="S24" s="307"/>
      <c r="T24" s="307"/>
      <c r="U24" s="316"/>
      <c r="V24" s="316"/>
      <c r="W24" s="294"/>
      <c r="X24" s="294"/>
      <c r="Y24" s="294"/>
      <c r="Z24" s="294"/>
      <c r="AA24" s="294"/>
      <c r="AB24" s="294"/>
      <c r="AC24" s="294"/>
      <c r="AD24" s="294"/>
      <c r="AE24" s="294"/>
      <c r="AF24" s="113" t="s">
        <v>12</v>
      </c>
      <c r="AG24" s="113" t="s">
        <v>11</v>
      </c>
      <c r="AH24" s="114" t="s">
        <v>1</v>
      </c>
      <c r="AI24" s="114" t="s">
        <v>10</v>
      </c>
      <c r="AJ24" s="300"/>
      <c r="AK24" s="300"/>
      <c r="AL24" s="300"/>
      <c r="AM24" s="300"/>
      <c r="AN24" s="300"/>
      <c r="AO24" s="300"/>
      <c r="AP24" s="300"/>
      <c r="AQ24" s="318"/>
      <c r="AR24" s="294"/>
      <c r="AS24" s="294"/>
      <c r="AT24" s="294"/>
      <c r="AU24" s="294"/>
      <c r="AV24" s="30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1" customFormat="1" ht="94.5" x14ac:dyDescent="0.25">
      <c r="A26" s="139">
        <v>1</v>
      </c>
      <c r="B26" s="140" t="s">
        <v>424</v>
      </c>
      <c r="C26" s="138" t="s">
        <v>446</v>
      </c>
      <c r="D26" s="139">
        <v>2027</v>
      </c>
      <c r="E26" s="139">
        <v>2</v>
      </c>
      <c r="F26" s="139" t="s">
        <v>424</v>
      </c>
      <c r="G26" s="139" t="s">
        <v>424</v>
      </c>
      <c r="H26" s="139" t="s">
        <v>424</v>
      </c>
      <c r="I26" s="139" t="s">
        <v>424</v>
      </c>
      <c r="J26" s="139" t="s">
        <v>424</v>
      </c>
      <c r="K26" s="139" t="s">
        <v>424</v>
      </c>
      <c r="L26" s="139" t="s">
        <v>424</v>
      </c>
      <c r="M26" s="139" t="s">
        <v>424</v>
      </c>
      <c r="N26" s="139" t="s">
        <v>424</v>
      </c>
      <c r="O26" s="139" t="s">
        <v>424</v>
      </c>
      <c r="P26" s="139" t="s">
        <v>424</v>
      </c>
      <c r="Q26" s="139" t="s">
        <v>424</v>
      </c>
      <c r="R26" s="139" t="s">
        <v>424</v>
      </c>
      <c r="S26" s="139" t="s">
        <v>424</v>
      </c>
      <c r="T26" s="139" t="s">
        <v>424</v>
      </c>
      <c r="U26" s="139" t="s">
        <v>424</v>
      </c>
      <c r="V26" s="139" t="s">
        <v>424</v>
      </c>
      <c r="W26" s="139" t="s">
        <v>424</v>
      </c>
      <c r="X26" s="139" t="s">
        <v>424</v>
      </c>
      <c r="Y26" s="139" t="s">
        <v>424</v>
      </c>
      <c r="Z26" s="139" t="s">
        <v>424</v>
      </c>
      <c r="AA26" s="139" t="s">
        <v>424</v>
      </c>
      <c r="AB26" s="139" t="s">
        <v>424</v>
      </c>
      <c r="AC26" s="139" t="s">
        <v>424</v>
      </c>
      <c r="AD26" s="139" t="s">
        <v>424</v>
      </c>
      <c r="AE26" s="139" t="s">
        <v>424</v>
      </c>
      <c r="AF26" s="139" t="s">
        <v>424</v>
      </c>
      <c r="AG26" s="139" t="s">
        <v>424</v>
      </c>
      <c r="AH26" s="139" t="s">
        <v>424</v>
      </c>
      <c r="AI26" s="139" t="s">
        <v>424</v>
      </c>
      <c r="AJ26" s="139" t="s">
        <v>424</v>
      </c>
      <c r="AK26" s="139" t="s">
        <v>424</v>
      </c>
      <c r="AL26" s="139" t="s">
        <v>424</v>
      </c>
      <c r="AM26" s="139" t="s">
        <v>424</v>
      </c>
      <c r="AN26" s="139" t="s">
        <v>424</v>
      </c>
      <c r="AO26" s="139" t="s">
        <v>424</v>
      </c>
      <c r="AP26" s="139" t="s">
        <v>424</v>
      </c>
      <c r="AQ26" s="139" t="s">
        <v>424</v>
      </c>
      <c r="AR26" s="139" t="s">
        <v>424</v>
      </c>
      <c r="AS26" s="139" t="s">
        <v>424</v>
      </c>
      <c r="AT26" s="139" t="s">
        <v>424</v>
      </c>
      <c r="AU26" s="139" t="s">
        <v>424</v>
      </c>
      <c r="AV26" s="139" t="s">
        <v>424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D12" sqref="D12"/>
    </sheetView>
  </sheetViews>
  <sheetFormatPr defaultRowHeight="15.75" x14ac:dyDescent="0.25"/>
  <cols>
    <col min="1" max="2" width="66.140625" style="87"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24" t="s">
        <v>430</v>
      </c>
      <c r="B5" s="324"/>
      <c r="C5" s="63"/>
      <c r="D5" s="63"/>
      <c r="E5" s="63"/>
      <c r="F5" s="63"/>
      <c r="G5" s="63"/>
      <c r="H5" s="63"/>
    </row>
    <row r="6" spans="1:8" ht="18.75" x14ac:dyDescent="0.3">
      <c r="A6" s="115"/>
      <c r="B6" s="115"/>
      <c r="C6" s="115"/>
      <c r="D6" s="115"/>
      <c r="E6" s="115"/>
      <c r="F6" s="115"/>
      <c r="G6" s="115"/>
      <c r="H6" s="115"/>
    </row>
    <row r="7" spans="1:8" ht="18.75" x14ac:dyDescent="0.25">
      <c r="A7" s="230" t="s">
        <v>8</v>
      </c>
      <c r="B7" s="230"/>
      <c r="C7" s="11"/>
      <c r="D7" s="11"/>
      <c r="E7" s="11"/>
      <c r="F7" s="11"/>
      <c r="G7" s="11"/>
      <c r="H7" s="11"/>
    </row>
    <row r="8" spans="1:8" ht="18.75" x14ac:dyDescent="0.25">
      <c r="A8" s="11"/>
      <c r="B8" s="11"/>
      <c r="C8" s="11"/>
      <c r="D8" s="11"/>
      <c r="E8" s="11"/>
      <c r="F8" s="11"/>
      <c r="G8" s="11"/>
      <c r="H8" s="11"/>
    </row>
    <row r="9" spans="1:8" x14ac:dyDescent="0.25">
      <c r="A9" s="231" t="s">
        <v>434</v>
      </c>
      <c r="B9" s="231"/>
      <c r="C9" s="8"/>
      <c r="D9" s="8"/>
      <c r="E9" s="8"/>
      <c r="F9" s="8"/>
      <c r="G9" s="8"/>
      <c r="H9" s="8"/>
    </row>
    <row r="10" spans="1:8" x14ac:dyDescent="0.25">
      <c r="A10" s="227" t="s">
        <v>7</v>
      </c>
      <c r="B10" s="227"/>
      <c r="C10" s="6"/>
      <c r="D10" s="6"/>
      <c r="E10" s="6"/>
      <c r="F10" s="6"/>
      <c r="G10" s="6"/>
      <c r="H10" s="6"/>
    </row>
    <row r="11" spans="1:8" ht="18.75" x14ac:dyDescent="0.25">
      <c r="A11" s="11"/>
      <c r="B11" s="11"/>
      <c r="C11" s="11"/>
      <c r="D11" s="11"/>
      <c r="E11" s="11"/>
      <c r="F11" s="11"/>
      <c r="G11" s="11"/>
      <c r="H11" s="11"/>
    </row>
    <row r="12" spans="1:8" ht="30.75" customHeight="1" x14ac:dyDescent="0.25">
      <c r="A12" s="231" t="s">
        <v>472</v>
      </c>
      <c r="B12" s="231"/>
      <c r="C12" s="8"/>
      <c r="D12" s="8"/>
      <c r="E12" s="8"/>
      <c r="F12" s="8"/>
      <c r="G12" s="8"/>
      <c r="H12" s="8"/>
    </row>
    <row r="13" spans="1:8" x14ac:dyDescent="0.25">
      <c r="A13" s="227" t="s">
        <v>6</v>
      </c>
      <c r="B13" s="227"/>
      <c r="C13" s="6"/>
      <c r="D13" s="6"/>
      <c r="E13" s="6"/>
      <c r="F13" s="6"/>
      <c r="G13" s="6"/>
      <c r="H13" s="6"/>
    </row>
    <row r="14" spans="1:8" ht="18.75" x14ac:dyDescent="0.25">
      <c r="A14" s="10"/>
      <c r="B14" s="10"/>
      <c r="C14" s="10"/>
      <c r="D14" s="10"/>
      <c r="E14" s="10"/>
      <c r="F14" s="10"/>
      <c r="G14" s="10"/>
      <c r="H14" s="10"/>
    </row>
    <row r="15" spans="1:8" x14ac:dyDescent="0.25">
      <c r="A15" s="231" t="s">
        <v>468</v>
      </c>
      <c r="B15" s="231"/>
      <c r="C15" s="8"/>
      <c r="D15" s="8"/>
      <c r="E15" s="8"/>
      <c r="F15" s="8"/>
      <c r="G15" s="8"/>
      <c r="H15" s="8"/>
    </row>
    <row r="16" spans="1:8" x14ac:dyDescent="0.25">
      <c r="A16" s="227" t="s">
        <v>5</v>
      </c>
      <c r="B16" s="227"/>
      <c r="C16" s="6"/>
      <c r="D16" s="6"/>
      <c r="E16" s="6"/>
      <c r="F16" s="6"/>
      <c r="G16" s="6"/>
      <c r="H16" s="6"/>
    </row>
    <row r="17" spans="1:2" x14ac:dyDescent="0.25">
      <c r="B17" s="88"/>
    </row>
    <row r="18" spans="1:2" ht="33.75" customHeight="1" x14ac:dyDescent="0.25">
      <c r="A18" s="322" t="s">
        <v>404</v>
      </c>
      <c r="B18" s="323"/>
    </row>
    <row r="19" spans="1:2" x14ac:dyDescent="0.25">
      <c r="B19" s="31"/>
    </row>
    <row r="20" spans="1:2" ht="16.5" thickBot="1" x14ac:dyDescent="0.3">
      <c r="B20" s="89"/>
    </row>
    <row r="21" spans="1:2" ht="32.25" customHeight="1" thickBot="1" x14ac:dyDescent="0.3">
      <c r="A21" s="90" t="s">
        <v>275</v>
      </c>
      <c r="B21" s="91" t="s">
        <v>468</v>
      </c>
    </row>
    <row r="22" spans="1:2" ht="16.5" thickBot="1" x14ac:dyDescent="0.3">
      <c r="A22" s="90" t="s">
        <v>276</v>
      </c>
      <c r="B22" s="91" t="s">
        <v>452</v>
      </c>
    </row>
    <row r="23" spans="1:2" ht="16.5" thickBot="1" x14ac:dyDescent="0.3">
      <c r="A23" s="90" t="s">
        <v>258</v>
      </c>
      <c r="B23" s="92" t="s">
        <v>443</v>
      </c>
    </row>
    <row r="24" spans="1:2" ht="16.5" thickBot="1" x14ac:dyDescent="0.3">
      <c r="A24" s="90" t="s">
        <v>277</v>
      </c>
      <c r="B24" s="92" t="s">
        <v>426</v>
      </c>
    </row>
    <row r="25" spans="1:2" ht="16.5" thickBot="1" x14ac:dyDescent="0.3">
      <c r="A25" s="93" t="s">
        <v>278</v>
      </c>
      <c r="B25" s="91">
        <v>2027</v>
      </c>
    </row>
    <row r="26" spans="1:2" ht="16.5" thickBot="1" x14ac:dyDescent="0.3">
      <c r="A26" s="94" t="s">
        <v>279</v>
      </c>
      <c r="B26" s="95" t="s">
        <v>444</v>
      </c>
    </row>
    <row r="27" spans="1:2" ht="29.25" thickBot="1" x14ac:dyDescent="0.3">
      <c r="A27" s="102" t="s">
        <v>440</v>
      </c>
      <c r="B27" s="97">
        <v>4.75</v>
      </c>
    </row>
    <row r="28" spans="1:2" ht="16.5" thickBot="1" x14ac:dyDescent="0.3">
      <c r="A28" s="97" t="s">
        <v>280</v>
      </c>
      <c r="B28" s="97" t="s">
        <v>445</v>
      </c>
    </row>
    <row r="29" spans="1:2" ht="29.25" thickBot="1" x14ac:dyDescent="0.3">
      <c r="A29" s="103" t="s">
        <v>281</v>
      </c>
      <c r="B29" s="97" t="s">
        <v>424</v>
      </c>
    </row>
    <row r="30" spans="1:2" ht="29.25" thickBot="1" x14ac:dyDescent="0.3">
      <c r="A30" s="103" t="s">
        <v>282</v>
      </c>
      <c r="B30" s="97" t="s">
        <v>424</v>
      </c>
    </row>
    <row r="31" spans="1:2" ht="16.5" thickBot="1" x14ac:dyDescent="0.3">
      <c r="A31" s="97" t="s">
        <v>283</v>
      </c>
      <c r="B31" s="97" t="s">
        <v>424</v>
      </c>
    </row>
    <row r="32" spans="1:2" ht="29.25" thickBot="1" x14ac:dyDescent="0.3">
      <c r="A32" s="103" t="s">
        <v>284</v>
      </c>
      <c r="B32" s="97" t="s">
        <v>424</v>
      </c>
    </row>
    <row r="33" spans="1:2" ht="16.5" thickBot="1" x14ac:dyDescent="0.3">
      <c r="A33" s="97" t="s">
        <v>285</v>
      </c>
      <c r="B33" s="97" t="s">
        <v>424</v>
      </c>
    </row>
    <row r="34" spans="1:2" ht="16.5" thickBot="1" x14ac:dyDescent="0.3">
      <c r="A34" s="97" t="s">
        <v>286</v>
      </c>
      <c r="B34" s="97" t="s">
        <v>424</v>
      </c>
    </row>
    <row r="35" spans="1:2" ht="16.5" thickBot="1" x14ac:dyDescent="0.3">
      <c r="A35" s="97" t="s">
        <v>287</v>
      </c>
      <c r="B35" s="97" t="s">
        <v>424</v>
      </c>
    </row>
    <row r="36" spans="1:2" ht="16.5" thickBot="1" x14ac:dyDescent="0.3">
      <c r="A36" s="97" t="s">
        <v>288</v>
      </c>
      <c r="B36" s="97" t="s">
        <v>424</v>
      </c>
    </row>
    <row r="37" spans="1:2" ht="29.25" thickBot="1" x14ac:dyDescent="0.3">
      <c r="A37" s="103" t="s">
        <v>289</v>
      </c>
      <c r="B37" s="97" t="s">
        <v>424</v>
      </c>
    </row>
    <row r="38" spans="1:2" ht="16.5" thickBot="1" x14ac:dyDescent="0.3">
      <c r="A38" s="97" t="s">
        <v>285</v>
      </c>
      <c r="B38" s="97" t="s">
        <v>424</v>
      </c>
    </row>
    <row r="39" spans="1:2" ht="16.5" thickBot="1" x14ac:dyDescent="0.3">
      <c r="A39" s="97" t="s">
        <v>286</v>
      </c>
      <c r="B39" s="97" t="s">
        <v>424</v>
      </c>
    </row>
    <row r="40" spans="1:2" ht="16.5" thickBot="1" x14ac:dyDescent="0.3">
      <c r="A40" s="97" t="s">
        <v>287</v>
      </c>
      <c r="B40" s="97" t="s">
        <v>424</v>
      </c>
    </row>
    <row r="41" spans="1:2" ht="16.5" thickBot="1" x14ac:dyDescent="0.3">
      <c r="A41" s="97" t="s">
        <v>288</v>
      </c>
      <c r="B41" s="97" t="s">
        <v>424</v>
      </c>
    </row>
    <row r="42" spans="1:2" ht="29.25" thickBot="1" x14ac:dyDescent="0.3">
      <c r="A42" s="103" t="s">
        <v>290</v>
      </c>
      <c r="B42" s="97" t="s">
        <v>424</v>
      </c>
    </row>
    <row r="43" spans="1:2" ht="16.5" thickBot="1" x14ac:dyDescent="0.3">
      <c r="A43" s="97" t="s">
        <v>285</v>
      </c>
      <c r="B43" s="97" t="s">
        <v>424</v>
      </c>
    </row>
    <row r="44" spans="1:2" ht="16.5" thickBot="1" x14ac:dyDescent="0.3">
      <c r="A44" s="97" t="s">
        <v>286</v>
      </c>
      <c r="B44" s="97" t="s">
        <v>424</v>
      </c>
    </row>
    <row r="45" spans="1:2" ht="16.5" thickBot="1" x14ac:dyDescent="0.3">
      <c r="A45" s="97" t="s">
        <v>287</v>
      </c>
      <c r="B45" s="97" t="s">
        <v>424</v>
      </c>
    </row>
    <row r="46" spans="1:2" ht="16.5" thickBot="1" x14ac:dyDescent="0.3">
      <c r="A46" s="97" t="s">
        <v>288</v>
      </c>
      <c r="B46" s="97" t="s">
        <v>424</v>
      </c>
    </row>
    <row r="47" spans="1:2" ht="29.25" thickBot="1" x14ac:dyDescent="0.3">
      <c r="A47" s="96" t="s">
        <v>291</v>
      </c>
      <c r="B47" s="97" t="s">
        <v>424</v>
      </c>
    </row>
    <row r="48" spans="1:2" ht="16.5" thickBot="1" x14ac:dyDescent="0.3">
      <c r="A48" s="98" t="s">
        <v>283</v>
      </c>
      <c r="B48" s="97" t="s">
        <v>424</v>
      </c>
    </row>
    <row r="49" spans="1:2" ht="16.5" thickBot="1" x14ac:dyDescent="0.3">
      <c r="A49" s="98" t="s">
        <v>292</v>
      </c>
      <c r="B49" s="97" t="s">
        <v>424</v>
      </c>
    </row>
    <row r="50" spans="1:2" ht="16.5" thickBot="1" x14ac:dyDescent="0.3">
      <c r="A50" s="98" t="s">
        <v>293</v>
      </c>
      <c r="B50" s="97" t="s">
        <v>424</v>
      </c>
    </row>
    <row r="51" spans="1:2" ht="16.5" thickBot="1" x14ac:dyDescent="0.3">
      <c r="A51" s="98" t="s">
        <v>294</v>
      </c>
      <c r="B51" s="97" t="s">
        <v>424</v>
      </c>
    </row>
    <row r="52" spans="1:2" ht="16.5" thickBot="1" x14ac:dyDescent="0.3">
      <c r="A52" s="93" t="s">
        <v>295</v>
      </c>
      <c r="B52" s="97" t="s">
        <v>424</v>
      </c>
    </row>
    <row r="53" spans="1:2" ht="16.5" thickBot="1" x14ac:dyDescent="0.3">
      <c r="A53" s="93" t="s">
        <v>296</v>
      </c>
      <c r="B53" s="97" t="s">
        <v>424</v>
      </c>
    </row>
    <row r="54" spans="1:2" ht="16.5" thickBot="1" x14ac:dyDescent="0.3">
      <c r="A54" s="93" t="s">
        <v>297</v>
      </c>
      <c r="B54" s="97" t="s">
        <v>424</v>
      </c>
    </row>
    <row r="55" spans="1:2" ht="16.5" thickBot="1" x14ac:dyDescent="0.3">
      <c r="A55" s="94" t="s">
        <v>298</v>
      </c>
      <c r="B55" s="97" t="s">
        <v>424</v>
      </c>
    </row>
    <row r="56" spans="1:2" x14ac:dyDescent="0.25">
      <c r="A56" s="96" t="s">
        <v>299</v>
      </c>
      <c r="B56" s="319" t="s">
        <v>433</v>
      </c>
    </row>
    <row r="57" spans="1:2" x14ac:dyDescent="0.25">
      <c r="A57" s="100" t="s">
        <v>300</v>
      </c>
      <c r="B57" s="320"/>
    </row>
    <row r="58" spans="1:2" x14ac:dyDescent="0.25">
      <c r="A58" s="100" t="s">
        <v>301</v>
      </c>
      <c r="B58" s="320"/>
    </row>
    <row r="59" spans="1:2" x14ac:dyDescent="0.25">
      <c r="A59" s="100" t="s">
        <v>302</v>
      </c>
      <c r="B59" s="320"/>
    </row>
    <row r="60" spans="1:2" x14ac:dyDescent="0.25">
      <c r="A60" s="100" t="s">
        <v>303</v>
      </c>
      <c r="B60" s="320"/>
    </row>
    <row r="61" spans="1:2" ht="16.5" thickBot="1" x14ac:dyDescent="0.3">
      <c r="A61" s="101" t="s">
        <v>304</v>
      </c>
      <c r="B61" s="321"/>
    </row>
    <row r="62" spans="1:2" ht="30.75" thickBot="1" x14ac:dyDescent="0.3">
      <c r="A62" s="98" t="s">
        <v>305</v>
      </c>
      <c r="B62" s="99" t="s">
        <v>424</v>
      </c>
    </row>
    <row r="63" spans="1:2" ht="29.25" thickBot="1" x14ac:dyDescent="0.3">
      <c r="A63" s="93" t="s">
        <v>306</v>
      </c>
      <c r="B63" s="99" t="s">
        <v>424</v>
      </c>
    </row>
    <row r="64" spans="1:2" ht="16.5" thickBot="1" x14ac:dyDescent="0.3">
      <c r="A64" s="98" t="s">
        <v>283</v>
      </c>
      <c r="B64" s="99" t="s">
        <v>424</v>
      </c>
    </row>
    <row r="65" spans="1:2" ht="16.5" thickBot="1" x14ac:dyDescent="0.3">
      <c r="A65" s="98" t="s">
        <v>307</v>
      </c>
      <c r="B65" s="99" t="s">
        <v>424</v>
      </c>
    </row>
    <row r="66" spans="1:2" ht="16.5" thickBot="1" x14ac:dyDescent="0.3">
      <c r="A66" s="98" t="s">
        <v>308</v>
      </c>
      <c r="B66" s="99" t="s">
        <v>424</v>
      </c>
    </row>
    <row r="67" spans="1:2" ht="16.5" thickBot="1" x14ac:dyDescent="0.3">
      <c r="A67" s="104" t="s">
        <v>309</v>
      </c>
      <c r="B67" s="99" t="s">
        <v>424</v>
      </c>
    </row>
    <row r="68" spans="1:2" ht="16.5" thickBot="1" x14ac:dyDescent="0.3">
      <c r="A68" s="93" t="s">
        <v>310</v>
      </c>
      <c r="B68" s="99" t="s">
        <v>424</v>
      </c>
    </row>
    <row r="69" spans="1:2" x14ac:dyDescent="0.25">
      <c r="A69" s="100" t="s">
        <v>311</v>
      </c>
      <c r="B69" s="319" t="s">
        <v>424</v>
      </c>
    </row>
    <row r="70" spans="1:2" x14ac:dyDescent="0.25">
      <c r="A70" s="100" t="s">
        <v>312</v>
      </c>
      <c r="B70" s="320"/>
    </row>
    <row r="71" spans="1:2" ht="16.5" thickBot="1" x14ac:dyDescent="0.3">
      <c r="A71" s="100" t="s">
        <v>313</v>
      </c>
      <c r="B71" s="321"/>
    </row>
    <row r="72" spans="1:2" ht="29.25" thickBot="1" x14ac:dyDescent="0.3">
      <c r="A72" s="105" t="s">
        <v>314</v>
      </c>
      <c r="B72" s="145">
        <v>2027</v>
      </c>
    </row>
    <row r="73" spans="1:2" ht="28.5" x14ac:dyDescent="0.25">
      <c r="A73" s="96" t="s">
        <v>315</v>
      </c>
      <c r="B73" s="319" t="s">
        <v>424</v>
      </c>
    </row>
    <row r="74" spans="1:2" x14ac:dyDescent="0.25">
      <c r="A74" s="100" t="s">
        <v>316</v>
      </c>
      <c r="B74" s="320"/>
    </row>
    <row r="75" spans="1:2" x14ac:dyDescent="0.25">
      <c r="A75" s="100" t="s">
        <v>317</v>
      </c>
      <c r="B75" s="320"/>
    </row>
    <row r="76" spans="1:2" x14ac:dyDescent="0.25">
      <c r="A76" s="100" t="s">
        <v>318</v>
      </c>
      <c r="B76" s="320"/>
    </row>
    <row r="77" spans="1:2" x14ac:dyDescent="0.25">
      <c r="A77" s="100" t="s">
        <v>319</v>
      </c>
      <c r="B77" s="320"/>
    </row>
    <row r="78" spans="1:2" ht="16.5" thickBot="1" x14ac:dyDescent="0.3">
      <c r="A78" s="106" t="s">
        <v>320</v>
      </c>
      <c r="B78" s="321"/>
    </row>
    <row r="81" spans="1:2" x14ac:dyDescent="0.25">
      <c r="A81" s="107"/>
      <c r="B81" s="108"/>
    </row>
    <row r="82" spans="1:2" x14ac:dyDescent="0.25">
      <c r="B82" s="109"/>
    </row>
    <row r="83" spans="1:2" x14ac:dyDescent="0.25">
      <c r="B83" s="110"/>
    </row>
  </sheetData>
  <mergeCells count="12">
    <mergeCell ref="A5:B5"/>
    <mergeCell ref="A7:B7"/>
    <mergeCell ref="A9:B9"/>
    <mergeCell ref="A10:B10"/>
    <mergeCell ref="A12:B12"/>
    <mergeCell ref="B73:B78"/>
    <mergeCell ref="A13:B13"/>
    <mergeCell ref="A15:B15"/>
    <mergeCell ref="A16:B16"/>
    <mergeCell ref="A18:B18"/>
    <mergeCell ref="B56:B61"/>
    <mergeCell ref="B69:B7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2025-07-09T08:38:40Z</dcterms:modified>
</cp:coreProperties>
</file>